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brina\Documents\OŠ Benedikt\Javin_razpis\"/>
    </mc:Choice>
  </mc:AlternateContent>
  <bookViews>
    <workbookView xWindow="28680" yWindow="-120" windowWidth="29040" windowHeight="15840" tabRatio="762" firstSheet="10" activeTab="17"/>
  </bookViews>
  <sheets>
    <sheet name="Mleko in mlečni izdelki" sheetId="1" r:id="rId1"/>
    <sheet name="Bio mleko in mlečni izdelki" sheetId="2" r:id="rId2"/>
    <sheet name="Meso in mesni izdelki" sheetId="3" r:id="rId3"/>
    <sheet name="Kruh in pekovski izdelki" sheetId="4" r:id="rId4"/>
    <sheet name="Bio kruh in pekovsko pecivo" sheetId="5" r:id="rId5"/>
    <sheet name="Slaščice, keksi in podobno" sheetId="6" r:id="rId6"/>
    <sheet name="Južno sadje, domače sadje ..." sheetId="7" r:id="rId7"/>
    <sheet name="Eko sadje in zelenjava" sheetId="8" r:id="rId8"/>
    <sheet name="Zamrznjeni izdelki iz testa" sheetId="9" r:id="rId9"/>
    <sheet name="Konzervirana zelenjava in sadje" sheetId="17" r:id="rId10"/>
    <sheet name="Zmrznjena zelenjava in sadje" sheetId="10" r:id="rId11"/>
    <sheet name="Testenine " sheetId="11" r:id="rId12"/>
    <sheet name="Sadni sokovi in sirupi" sheetId="12" r:id="rId13"/>
    <sheet name="Ribe in ribji izdelki" sheetId="13" r:id="rId14"/>
    <sheet name="Dietni izdelki" sheetId="14" r:id="rId15"/>
    <sheet name="Jajca" sheetId="18" r:id="rId16"/>
    <sheet name="BIO jajca" sheetId="21" r:id="rId17"/>
    <sheet name="Splošno prehrambeno blago" sheetId="15" r:id="rId1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8" i="9" l="1"/>
  <c r="A17" i="18"/>
  <c r="A18" i="18" s="1"/>
  <c r="H17" i="18"/>
  <c r="I17" i="18" s="1"/>
  <c r="H18" i="18"/>
  <c r="I18" i="18" s="1"/>
  <c r="H17" i="21"/>
  <c r="I17" i="21" s="1"/>
  <c r="H189" i="15" l="1"/>
  <c r="I189" i="15" s="1"/>
  <c r="H29" i="17"/>
  <c r="I29" i="17" s="1"/>
  <c r="H28" i="17"/>
  <c r="I28" i="17" s="1"/>
  <c r="H27" i="17"/>
  <c r="I27" i="17" s="1"/>
  <c r="H26" i="17"/>
  <c r="I26" i="17" s="1"/>
  <c r="H25" i="17"/>
  <c r="I25" i="17" s="1"/>
  <c r="H24" i="17"/>
  <c r="I24" i="17" s="1"/>
  <c r="H23" i="17"/>
  <c r="I23" i="17" s="1"/>
  <c r="H22" i="17"/>
  <c r="I22" i="17" s="1"/>
  <c r="H21" i="17"/>
  <c r="I21" i="17" s="1"/>
  <c r="H20" i="17"/>
  <c r="I20" i="17" s="1"/>
  <c r="H19" i="17"/>
  <c r="I19" i="17" s="1"/>
  <c r="H18" i="17"/>
  <c r="I18" i="17" s="1"/>
  <c r="H17" i="17"/>
  <c r="I17" i="17" s="1"/>
  <c r="H16" i="17"/>
  <c r="I16" i="17" s="1"/>
  <c r="A17" i="17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H19" i="10"/>
  <c r="I19" i="10" s="1"/>
  <c r="A20" i="10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7" i="10" s="1"/>
  <c r="H20" i="10"/>
  <c r="I20" i="10" s="1"/>
  <c r="H21" i="10"/>
  <c r="I21" i="10" s="1"/>
  <c r="H22" i="10"/>
  <c r="I22" i="10" s="1"/>
  <c r="H23" i="10"/>
  <c r="I23" i="10" s="1"/>
  <c r="H24" i="10"/>
  <c r="I24" i="10" s="1"/>
  <c r="H25" i="10"/>
  <c r="I25" i="10" s="1"/>
  <c r="H26" i="10"/>
  <c r="I26" i="10" s="1"/>
  <c r="H27" i="10"/>
  <c r="I27" i="10" s="1"/>
  <c r="H28" i="10"/>
  <c r="I28" i="10" s="1"/>
  <c r="H29" i="10"/>
  <c r="I29" i="10" s="1"/>
  <c r="H30" i="10"/>
  <c r="I30" i="10" s="1"/>
  <c r="H31" i="10"/>
  <c r="I31" i="10" s="1"/>
  <c r="H32" i="10"/>
  <c r="I32" i="10" s="1"/>
  <c r="H33" i="10"/>
  <c r="I33" i="10" s="1"/>
  <c r="H34" i="10"/>
  <c r="I34" i="10" s="1"/>
  <c r="H35" i="10"/>
  <c r="I35" i="10" s="1"/>
  <c r="H36" i="10"/>
  <c r="I36" i="10" s="1"/>
  <c r="H37" i="10"/>
  <c r="I37" i="10" s="1"/>
  <c r="H38" i="10"/>
  <c r="I38" i="10"/>
  <c r="I39" i="10" l="1"/>
  <c r="H38" i="1"/>
  <c r="I38" i="1" s="1"/>
  <c r="H37" i="1"/>
  <c r="I37" i="1" s="1"/>
  <c r="H32" i="1"/>
  <c r="I32" i="1"/>
  <c r="H96" i="3"/>
  <c r="I96" i="3" s="1"/>
  <c r="H23" i="3"/>
  <c r="I23" i="3" s="1"/>
  <c r="H80" i="4"/>
  <c r="I80" i="4" s="1"/>
  <c r="H79" i="4"/>
  <c r="I79" i="4" s="1"/>
  <c r="H62" i="4"/>
  <c r="I62" i="4" s="1"/>
  <c r="H40" i="9"/>
  <c r="I40" i="9" s="1"/>
  <c r="H36" i="9"/>
  <c r="I36" i="9" s="1"/>
  <c r="H32" i="11"/>
  <c r="I32" i="11"/>
  <c r="H27" i="11"/>
  <c r="I27" i="11" s="1"/>
  <c r="H159" i="15"/>
  <c r="I159" i="15" s="1"/>
  <c r="H132" i="15"/>
  <c r="I132" i="15" s="1"/>
  <c r="H120" i="15"/>
  <c r="I120" i="15" s="1"/>
  <c r="H103" i="15"/>
  <c r="I103" i="15" s="1"/>
  <c r="H61" i="15"/>
  <c r="I61" i="15" s="1"/>
  <c r="H35" i="15"/>
  <c r="I35" i="15" s="1"/>
  <c r="H57" i="1"/>
  <c r="I57" i="1"/>
  <c r="H81" i="1"/>
  <c r="I81" i="1" s="1"/>
  <c r="H90" i="1"/>
  <c r="I90" i="1" s="1"/>
  <c r="H89" i="1"/>
  <c r="I89" i="1" s="1"/>
  <c r="H21" i="15" l="1"/>
  <c r="I21" i="15" s="1"/>
  <c r="H22" i="15"/>
  <c r="I22" i="15" s="1"/>
  <c r="H23" i="15"/>
  <c r="I23" i="15" s="1"/>
  <c r="H24" i="15"/>
  <c r="I24" i="15" s="1"/>
  <c r="H25" i="15"/>
  <c r="I25" i="15" s="1"/>
  <c r="H26" i="15"/>
  <c r="I26" i="15" s="1"/>
  <c r="H27" i="15"/>
  <c r="I27" i="15" s="1"/>
  <c r="H28" i="15"/>
  <c r="I28" i="15" s="1"/>
  <c r="H29" i="15"/>
  <c r="I29" i="15" s="1"/>
  <c r="H30" i="15"/>
  <c r="I30" i="15" s="1"/>
  <c r="H31" i="15"/>
  <c r="I31" i="15" s="1"/>
  <c r="H32" i="15"/>
  <c r="I32" i="15" s="1"/>
  <c r="H33" i="15"/>
  <c r="I33" i="15" s="1"/>
  <c r="H34" i="15"/>
  <c r="I34" i="15" s="1"/>
  <c r="H36" i="15"/>
  <c r="I36" i="15" s="1"/>
  <c r="H37" i="15"/>
  <c r="I37" i="15" s="1"/>
  <c r="H38" i="15"/>
  <c r="I38" i="15" s="1"/>
  <c r="H39" i="15"/>
  <c r="I39" i="15" s="1"/>
  <c r="H40" i="15"/>
  <c r="I40" i="15" s="1"/>
  <c r="H41" i="15"/>
  <c r="I41" i="15" s="1"/>
  <c r="H42" i="15"/>
  <c r="I42" i="15" s="1"/>
  <c r="H43" i="15"/>
  <c r="I43" i="15" s="1"/>
  <c r="H44" i="15"/>
  <c r="I44" i="15" s="1"/>
  <c r="H45" i="15"/>
  <c r="I45" i="15" s="1"/>
  <c r="H46" i="15"/>
  <c r="I46" i="15" s="1"/>
  <c r="H47" i="15"/>
  <c r="I47" i="15" s="1"/>
  <c r="H48" i="15"/>
  <c r="I48" i="15" s="1"/>
  <c r="H49" i="15"/>
  <c r="I49" i="15" s="1"/>
  <c r="H50" i="15"/>
  <c r="I50" i="15" s="1"/>
  <c r="H51" i="15"/>
  <c r="I51" i="15" s="1"/>
  <c r="H52" i="15"/>
  <c r="I52" i="15" s="1"/>
  <c r="H53" i="15"/>
  <c r="I53" i="15" s="1"/>
  <c r="H54" i="15"/>
  <c r="I54" i="15" s="1"/>
  <c r="H55" i="15"/>
  <c r="I55" i="15" s="1"/>
  <c r="H56" i="15"/>
  <c r="I56" i="15" s="1"/>
  <c r="H57" i="15"/>
  <c r="I57" i="15" s="1"/>
  <c r="H58" i="15"/>
  <c r="I58" i="15" s="1"/>
  <c r="H59" i="15"/>
  <c r="I59" i="15" s="1"/>
  <c r="H60" i="15"/>
  <c r="I60" i="15" s="1"/>
  <c r="H62" i="15"/>
  <c r="I62" i="15" s="1"/>
  <c r="H63" i="15"/>
  <c r="I63" i="15" s="1"/>
  <c r="H64" i="15"/>
  <c r="I64" i="15" s="1"/>
  <c r="H65" i="15"/>
  <c r="I65" i="15" s="1"/>
  <c r="H66" i="15"/>
  <c r="I66" i="15" s="1"/>
  <c r="H67" i="15"/>
  <c r="I67" i="15" s="1"/>
  <c r="H68" i="15"/>
  <c r="I68" i="15" s="1"/>
  <c r="H69" i="15"/>
  <c r="I69" i="15" s="1"/>
  <c r="H70" i="15"/>
  <c r="I70" i="15" s="1"/>
  <c r="H71" i="15"/>
  <c r="I71" i="15" s="1"/>
  <c r="H72" i="15"/>
  <c r="I72" i="15" s="1"/>
  <c r="H73" i="15"/>
  <c r="I73" i="15" s="1"/>
  <c r="H74" i="15"/>
  <c r="I74" i="15" s="1"/>
  <c r="H75" i="15"/>
  <c r="I75" i="15" s="1"/>
  <c r="H76" i="15"/>
  <c r="I76" i="15" s="1"/>
  <c r="H77" i="15"/>
  <c r="I77" i="15" s="1"/>
  <c r="H78" i="15"/>
  <c r="I78" i="15" s="1"/>
  <c r="H79" i="15"/>
  <c r="I79" i="15" s="1"/>
  <c r="H80" i="15"/>
  <c r="I80" i="15" s="1"/>
  <c r="H81" i="15"/>
  <c r="I81" i="15" s="1"/>
  <c r="H82" i="15"/>
  <c r="I82" i="15" s="1"/>
  <c r="H83" i="15"/>
  <c r="I83" i="15" s="1"/>
  <c r="H84" i="15"/>
  <c r="I84" i="15" s="1"/>
  <c r="H85" i="15"/>
  <c r="I85" i="15" s="1"/>
  <c r="H86" i="15"/>
  <c r="I86" i="15" s="1"/>
  <c r="H87" i="15"/>
  <c r="I87" i="15" s="1"/>
  <c r="H88" i="15"/>
  <c r="I88" i="15" s="1"/>
  <c r="H89" i="15"/>
  <c r="I89" i="15" s="1"/>
  <c r="H90" i="15"/>
  <c r="I90" i="15" s="1"/>
  <c r="H91" i="15"/>
  <c r="I91" i="15" s="1"/>
  <c r="H92" i="15"/>
  <c r="I92" i="15" s="1"/>
  <c r="H93" i="15"/>
  <c r="I93" i="15" s="1"/>
  <c r="H94" i="15"/>
  <c r="I94" i="15" s="1"/>
  <c r="H95" i="15"/>
  <c r="I95" i="15" s="1"/>
  <c r="H96" i="15"/>
  <c r="I96" i="15" s="1"/>
  <c r="H97" i="15"/>
  <c r="I97" i="15" s="1"/>
  <c r="H98" i="15"/>
  <c r="I98" i="15" s="1"/>
  <c r="H99" i="15"/>
  <c r="I99" i="15" s="1"/>
  <c r="H100" i="15"/>
  <c r="I100" i="15" s="1"/>
  <c r="H101" i="15"/>
  <c r="I101" i="15" s="1"/>
  <c r="H102" i="15"/>
  <c r="I102" i="15" s="1"/>
  <c r="H104" i="15"/>
  <c r="I104" i="15" s="1"/>
  <c r="H105" i="15"/>
  <c r="I105" i="15" s="1"/>
  <c r="H106" i="15"/>
  <c r="I106" i="15" s="1"/>
  <c r="H107" i="15"/>
  <c r="I107" i="15" s="1"/>
  <c r="H108" i="15"/>
  <c r="I108" i="15" s="1"/>
  <c r="H109" i="15"/>
  <c r="I109" i="15" s="1"/>
  <c r="H110" i="15"/>
  <c r="I110" i="15" s="1"/>
  <c r="H111" i="15"/>
  <c r="I111" i="15" s="1"/>
  <c r="H112" i="15"/>
  <c r="I112" i="15" s="1"/>
  <c r="H113" i="15"/>
  <c r="I113" i="15" s="1"/>
  <c r="H114" i="15"/>
  <c r="I114" i="15" s="1"/>
  <c r="H115" i="15"/>
  <c r="I115" i="15" s="1"/>
  <c r="H116" i="15"/>
  <c r="I116" i="15" s="1"/>
  <c r="H117" i="15"/>
  <c r="I117" i="15" s="1"/>
  <c r="H118" i="15"/>
  <c r="I118" i="15" s="1"/>
  <c r="H119" i="15"/>
  <c r="I119" i="15" s="1"/>
  <c r="H121" i="15"/>
  <c r="I121" i="15" s="1"/>
  <c r="H122" i="15"/>
  <c r="I122" i="15" s="1"/>
  <c r="H123" i="15"/>
  <c r="I123" i="15" s="1"/>
  <c r="H124" i="15"/>
  <c r="I124" i="15" s="1"/>
  <c r="H125" i="15"/>
  <c r="I125" i="15" s="1"/>
  <c r="H126" i="15"/>
  <c r="I126" i="15" s="1"/>
  <c r="H127" i="15"/>
  <c r="I127" i="15" s="1"/>
  <c r="H128" i="15"/>
  <c r="I128" i="15" s="1"/>
  <c r="H129" i="15"/>
  <c r="I129" i="15" s="1"/>
  <c r="H130" i="15"/>
  <c r="I130" i="15" s="1"/>
  <c r="H131" i="15"/>
  <c r="I131" i="15" s="1"/>
  <c r="H133" i="15"/>
  <c r="I133" i="15" s="1"/>
  <c r="H134" i="15"/>
  <c r="I134" i="15" s="1"/>
  <c r="H135" i="15"/>
  <c r="I135" i="15" s="1"/>
  <c r="H136" i="15"/>
  <c r="I136" i="15" s="1"/>
  <c r="H137" i="15"/>
  <c r="I137" i="15" s="1"/>
  <c r="H138" i="15"/>
  <c r="I138" i="15" s="1"/>
  <c r="H139" i="15"/>
  <c r="I139" i="15" s="1"/>
  <c r="H140" i="15"/>
  <c r="I140" i="15" s="1"/>
  <c r="H141" i="15"/>
  <c r="I141" i="15" s="1"/>
  <c r="H142" i="15"/>
  <c r="I142" i="15" s="1"/>
  <c r="H143" i="15"/>
  <c r="I143" i="15" s="1"/>
  <c r="H144" i="15"/>
  <c r="I144" i="15" s="1"/>
  <c r="H145" i="15"/>
  <c r="I145" i="15" s="1"/>
  <c r="H146" i="15"/>
  <c r="I146" i="15" s="1"/>
  <c r="H147" i="15"/>
  <c r="I147" i="15" s="1"/>
  <c r="H148" i="15"/>
  <c r="I148" i="15" s="1"/>
  <c r="H149" i="15"/>
  <c r="I149" i="15" s="1"/>
  <c r="H150" i="15"/>
  <c r="I150" i="15" s="1"/>
  <c r="H151" i="15"/>
  <c r="I151" i="15" s="1"/>
  <c r="H152" i="15"/>
  <c r="I152" i="15" s="1"/>
  <c r="H153" i="15"/>
  <c r="I153" i="15" s="1"/>
  <c r="H154" i="15"/>
  <c r="I154" i="15" s="1"/>
  <c r="H155" i="15"/>
  <c r="I155" i="15" s="1"/>
  <c r="H156" i="15"/>
  <c r="I156" i="15" s="1"/>
  <c r="H157" i="15"/>
  <c r="I157" i="15" s="1"/>
  <c r="H158" i="15"/>
  <c r="I158" i="15" s="1"/>
  <c r="H160" i="15"/>
  <c r="I160" i="15" s="1"/>
  <c r="H161" i="15"/>
  <c r="I161" i="15" s="1"/>
  <c r="H162" i="15"/>
  <c r="I162" i="15" s="1"/>
  <c r="H163" i="15"/>
  <c r="I163" i="15" s="1"/>
  <c r="H164" i="15"/>
  <c r="I164" i="15" s="1"/>
  <c r="H165" i="15"/>
  <c r="I165" i="15" s="1"/>
  <c r="H166" i="15"/>
  <c r="I166" i="15" s="1"/>
  <c r="H167" i="15"/>
  <c r="I167" i="15" s="1"/>
  <c r="H168" i="15"/>
  <c r="I168" i="15" s="1"/>
  <c r="H169" i="15"/>
  <c r="I169" i="15" s="1"/>
  <c r="H170" i="15"/>
  <c r="I170" i="15" s="1"/>
  <c r="H171" i="15"/>
  <c r="I171" i="15" s="1"/>
  <c r="H172" i="15"/>
  <c r="I172" i="15" s="1"/>
  <c r="H173" i="15"/>
  <c r="I173" i="15" s="1"/>
  <c r="H174" i="15"/>
  <c r="I174" i="15" s="1"/>
  <c r="H175" i="15"/>
  <c r="I175" i="15" s="1"/>
  <c r="H176" i="15"/>
  <c r="I176" i="15" s="1"/>
  <c r="H177" i="15"/>
  <c r="I177" i="15" s="1"/>
  <c r="H178" i="15"/>
  <c r="I178" i="15" s="1"/>
  <c r="H179" i="15"/>
  <c r="I179" i="15" s="1"/>
  <c r="H180" i="15"/>
  <c r="I180" i="15" s="1"/>
  <c r="H181" i="15"/>
  <c r="I181" i="15" s="1"/>
  <c r="H182" i="15"/>
  <c r="I182" i="15" s="1"/>
  <c r="H183" i="15"/>
  <c r="I183" i="15" s="1"/>
  <c r="H184" i="15"/>
  <c r="I184" i="15" s="1"/>
  <c r="H185" i="15"/>
  <c r="I185" i="15" s="1"/>
  <c r="H186" i="15"/>
  <c r="I186" i="15" s="1"/>
  <c r="H187" i="15"/>
  <c r="I187" i="15" s="1"/>
  <c r="H188" i="15"/>
  <c r="I188" i="15" s="1"/>
  <c r="H190" i="15"/>
  <c r="I190" i="15" s="1"/>
  <c r="H191" i="15"/>
  <c r="I191" i="15" s="1"/>
  <c r="H192" i="15"/>
  <c r="I192" i="15" s="1"/>
  <c r="H193" i="15"/>
  <c r="I193" i="15" s="1"/>
  <c r="H194" i="15"/>
  <c r="I194" i="15" s="1"/>
  <c r="H195" i="15"/>
  <c r="I195" i="15" s="1"/>
  <c r="H196" i="15"/>
  <c r="I196" i="15" s="1"/>
  <c r="H197" i="15"/>
  <c r="I197" i="15" s="1"/>
  <c r="H198" i="15"/>
  <c r="I198" i="15" s="1"/>
  <c r="H199" i="15"/>
  <c r="I199" i="15" s="1"/>
  <c r="I22" i="14"/>
  <c r="I30" i="14"/>
  <c r="I34" i="14"/>
  <c r="I42" i="14"/>
  <c r="I46" i="14"/>
  <c r="I54" i="14"/>
  <c r="I58" i="14"/>
  <c r="I66" i="14"/>
  <c r="H20" i="14"/>
  <c r="I20" i="14" s="1"/>
  <c r="H21" i="14"/>
  <c r="I21" i="14" s="1"/>
  <c r="H22" i="14"/>
  <c r="H23" i="14"/>
  <c r="I23" i="14" s="1"/>
  <c r="H24" i="14"/>
  <c r="I24" i="14" s="1"/>
  <c r="H25" i="14"/>
  <c r="I25" i="14" s="1"/>
  <c r="H26" i="14"/>
  <c r="I26" i="14" s="1"/>
  <c r="H27" i="14"/>
  <c r="I27" i="14" s="1"/>
  <c r="H28" i="14"/>
  <c r="I28" i="14" s="1"/>
  <c r="H29" i="14"/>
  <c r="I29" i="14" s="1"/>
  <c r="H30" i="14"/>
  <c r="H31" i="14"/>
  <c r="I31" i="14" s="1"/>
  <c r="H32" i="14"/>
  <c r="I32" i="14" s="1"/>
  <c r="H33" i="14"/>
  <c r="I33" i="14" s="1"/>
  <c r="H34" i="14"/>
  <c r="H35" i="14"/>
  <c r="I35" i="14" s="1"/>
  <c r="H36" i="14"/>
  <c r="I36" i="14" s="1"/>
  <c r="H37" i="14"/>
  <c r="I37" i="14" s="1"/>
  <c r="H38" i="14"/>
  <c r="I38" i="14" s="1"/>
  <c r="H39" i="14"/>
  <c r="I39" i="14" s="1"/>
  <c r="H40" i="14"/>
  <c r="I40" i="14" s="1"/>
  <c r="H41" i="14"/>
  <c r="I41" i="14" s="1"/>
  <c r="H42" i="14"/>
  <c r="H43" i="14"/>
  <c r="I43" i="14" s="1"/>
  <c r="H44" i="14"/>
  <c r="I44" i="14" s="1"/>
  <c r="H45" i="14"/>
  <c r="I45" i="14" s="1"/>
  <c r="H46" i="14"/>
  <c r="H47" i="14"/>
  <c r="I47" i="14" s="1"/>
  <c r="H48" i="14"/>
  <c r="I48" i="14" s="1"/>
  <c r="H49" i="14"/>
  <c r="I49" i="14" s="1"/>
  <c r="H50" i="14"/>
  <c r="I50" i="14" s="1"/>
  <c r="H51" i="14"/>
  <c r="I51" i="14" s="1"/>
  <c r="H52" i="14"/>
  <c r="I52" i="14" s="1"/>
  <c r="H53" i="14"/>
  <c r="I53" i="14" s="1"/>
  <c r="H54" i="14"/>
  <c r="H55" i="14"/>
  <c r="I55" i="14" s="1"/>
  <c r="H56" i="14"/>
  <c r="I56" i="14" s="1"/>
  <c r="H57" i="14"/>
  <c r="I57" i="14" s="1"/>
  <c r="H58" i="14"/>
  <c r="H59" i="14"/>
  <c r="I59" i="14" s="1"/>
  <c r="H60" i="14"/>
  <c r="I60" i="14" s="1"/>
  <c r="H61" i="14"/>
  <c r="I61" i="14" s="1"/>
  <c r="H62" i="14"/>
  <c r="I62" i="14" s="1"/>
  <c r="H63" i="14"/>
  <c r="I63" i="14" s="1"/>
  <c r="H64" i="14"/>
  <c r="I64" i="14" s="1"/>
  <c r="H65" i="14"/>
  <c r="I65" i="14" s="1"/>
  <c r="H66" i="14"/>
  <c r="H67" i="14"/>
  <c r="I67" i="14" s="1"/>
  <c r="H68" i="14"/>
  <c r="I68" i="14" s="1"/>
  <c r="H20" i="13"/>
  <c r="I20" i="13" s="1"/>
  <c r="H22" i="13"/>
  <c r="I22" i="13" s="1"/>
  <c r="H24" i="13"/>
  <c r="I24" i="13" s="1"/>
  <c r="H26" i="13"/>
  <c r="I26" i="13" s="1"/>
  <c r="H27" i="13"/>
  <c r="I27" i="13" s="1"/>
  <c r="H28" i="13"/>
  <c r="I28" i="13" s="1"/>
  <c r="H29" i="13"/>
  <c r="I29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I41" i="12"/>
  <c r="H20" i="12"/>
  <c r="I20" i="12" s="1"/>
  <c r="H21" i="12"/>
  <c r="I21" i="12" s="1"/>
  <c r="H22" i="12"/>
  <c r="I22" i="12" s="1"/>
  <c r="H23" i="12"/>
  <c r="I23" i="12" s="1"/>
  <c r="H24" i="12"/>
  <c r="I24" i="12" s="1"/>
  <c r="H25" i="12"/>
  <c r="I25" i="12" s="1"/>
  <c r="H26" i="12"/>
  <c r="I26" i="12" s="1"/>
  <c r="H27" i="12"/>
  <c r="I27" i="12" s="1"/>
  <c r="H28" i="12"/>
  <c r="I28" i="12" s="1"/>
  <c r="H29" i="12"/>
  <c r="I29" i="12" s="1"/>
  <c r="H30" i="12"/>
  <c r="I30" i="12" s="1"/>
  <c r="H31" i="12"/>
  <c r="I31" i="12" s="1"/>
  <c r="H32" i="12"/>
  <c r="I32" i="12" s="1"/>
  <c r="H33" i="12"/>
  <c r="I33" i="12" s="1"/>
  <c r="H34" i="12"/>
  <c r="I34" i="12" s="1"/>
  <c r="H35" i="12"/>
  <c r="I35" i="12" s="1"/>
  <c r="H36" i="12"/>
  <c r="I36" i="12" s="1"/>
  <c r="H37" i="12"/>
  <c r="I37" i="12" s="1"/>
  <c r="H38" i="12"/>
  <c r="I38" i="12" s="1"/>
  <c r="H39" i="12"/>
  <c r="I39" i="12" s="1"/>
  <c r="H40" i="12"/>
  <c r="I40" i="12" s="1"/>
  <c r="H41" i="12"/>
  <c r="H42" i="12"/>
  <c r="I42" i="12" s="1"/>
  <c r="H43" i="12"/>
  <c r="I43" i="12" s="1"/>
  <c r="H20" i="11"/>
  <c r="I20" i="11" s="1"/>
  <c r="H21" i="11"/>
  <c r="I21" i="11" s="1"/>
  <c r="H22" i="11"/>
  <c r="I22" i="11" s="1"/>
  <c r="H23" i="11"/>
  <c r="I23" i="11" s="1"/>
  <c r="H24" i="11"/>
  <c r="I24" i="11" s="1"/>
  <c r="H25" i="11"/>
  <c r="I25" i="11" s="1"/>
  <c r="H26" i="11"/>
  <c r="I26" i="11" s="1"/>
  <c r="H28" i="11"/>
  <c r="I28" i="11" s="1"/>
  <c r="H29" i="11"/>
  <c r="I29" i="11" s="1"/>
  <c r="H30" i="11"/>
  <c r="I30" i="11" s="1"/>
  <c r="H31" i="11"/>
  <c r="I31" i="11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H33" i="9"/>
  <c r="I33" i="9" s="1"/>
  <c r="H34" i="9"/>
  <c r="I34" i="9" s="1"/>
  <c r="H35" i="9"/>
  <c r="I35" i="9" s="1"/>
  <c r="H37" i="9"/>
  <c r="I37" i="9" s="1"/>
  <c r="H38" i="9"/>
  <c r="I38" i="9" s="1"/>
  <c r="H39" i="9"/>
  <c r="I39" i="9" s="1"/>
  <c r="H41" i="9"/>
  <c r="I41" i="9" s="1"/>
  <c r="H42" i="9"/>
  <c r="I42" i="9" s="1"/>
  <c r="H43" i="9"/>
  <c r="I43" i="9" s="1"/>
  <c r="H44" i="9"/>
  <c r="I44" i="9" s="1"/>
  <c r="H45" i="9"/>
  <c r="I45" i="9" s="1"/>
  <c r="H46" i="9"/>
  <c r="I46" i="9" s="1"/>
  <c r="H47" i="9"/>
  <c r="I47" i="9" s="1"/>
  <c r="H48" i="9"/>
  <c r="I48" i="9" s="1"/>
  <c r="H49" i="9"/>
  <c r="I49" i="9" s="1"/>
  <c r="H50" i="9"/>
  <c r="I50" i="9" s="1"/>
  <c r="H51" i="9"/>
  <c r="I51" i="9" s="1"/>
  <c r="H52" i="9"/>
  <c r="I52" i="9" s="1"/>
  <c r="H53" i="9"/>
  <c r="I53" i="9" s="1"/>
  <c r="H54" i="9"/>
  <c r="I54" i="9" s="1"/>
  <c r="H55" i="9"/>
  <c r="I55" i="9" s="1"/>
  <c r="H56" i="9"/>
  <c r="I56" i="9" s="1"/>
  <c r="H57" i="9"/>
  <c r="I57" i="9" s="1"/>
  <c r="I21" i="8"/>
  <c r="I33" i="8"/>
  <c r="I37" i="8"/>
  <c r="I40" i="8"/>
  <c r="H20" i="8"/>
  <c r="I20" i="8" s="1"/>
  <c r="H21" i="8"/>
  <c r="H22" i="8"/>
  <c r="I22" i="8" s="1"/>
  <c r="H23" i="8"/>
  <c r="I23" i="8" s="1"/>
  <c r="H24" i="8"/>
  <c r="I24" i="8" s="1"/>
  <c r="H25" i="8"/>
  <c r="I25" i="8" s="1"/>
  <c r="H26" i="8"/>
  <c r="I26" i="8" s="1"/>
  <c r="H27" i="8"/>
  <c r="I27" i="8" s="1"/>
  <c r="H28" i="8"/>
  <c r="I28" i="8" s="1"/>
  <c r="H29" i="8"/>
  <c r="I29" i="8" s="1"/>
  <c r="H30" i="8"/>
  <c r="I30" i="8" s="1"/>
  <c r="H31" i="8"/>
  <c r="I31" i="8" s="1"/>
  <c r="H32" i="8"/>
  <c r="I32" i="8" s="1"/>
  <c r="H33" i="8"/>
  <c r="H34" i="8"/>
  <c r="I34" i="8" s="1"/>
  <c r="H35" i="8"/>
  <c r="I35" i="8" s="1"/>
  <c r="H36" i="8"/>
  <c r="I36" i="8" s="1"/>
  <c r="H37" i="8"/>
  <c r="H38" i="8"/>
  <c r="I38" i="8" s="1"/>
  <c r="H39" i="8"/>
  <c r="I39" i="8" s="1"/>
  <c r="H40" i="8"/>
  <c r="H41" i="8"/>
  <c r="I41" i="8" s="1"/>
  <c r="H42" i="8"/>
  <c r="I42" i="8" s="1"/>
  <c r="H43" i="8"/>
  <c r="I43" i="8" s="1"/>
  <c r="H44" i="8"/>
  <c r="I44" i="8" s="1"/>
  <c r="H19" i="8"/>
  <c r="I25" i="7"/>
  <c r="I49" i="7"/>
  <c r="H20" i="7"/>
  <c r="I20" i="7" s="1"/>
  <c r="H21" i="7"/>
  <c r="I21" i="7" s="1"/>
  <c r="H22" i="7"/>
  <c r="I22" i="7" s="1"/>
  <c r="H23" i="7"/>
  <c r="I23" i="7" s="1"/>
  <c r="H24" i="7"/>
  <c r="I24" i="7" s="1"/>
  <c r="H25" i="7"/>
  <c r="H26" i="7"/>
  <c r="I26" i="7" s="1"/>
  <c r="H27" i="7"/>
  <c r="I27" i="7" s="1"/>
  <c r="H28" i="7"/>
  <c r="I28" i="7" s="1"/>
  <c r="H29" i="7"/>
  <c r="I29" i="7" s="1"/>
  <c r="H30" i="7"/>
  <c r="I30" i="7" s="1"/>
  <c r="H31" i="7"/>
  <c r="I31" i="7" s="1"/>
  <c r="H32" i="7"/>
  <c r="I32" i="7" s="1"/>
  <c r="H33" i="7"/>
  <c r="I33" i="7" s="1"/>
  <c r="H34" i="7"/>
  <c r="I34" i="7" s="1"/>
  <c r="H35" i="7"/>
  <c r="I35" i="7" s="1"/>
  <c r="H36" i="7"/>
  <c r="I36" i="7" s="1"/>
  <c r="H37" i="7"/>
  <c r="I37" i="7" s="1"/>
  <c r="H38" i="7"/>
  <c r="I38" i="7" s="1"/>
  <c r="H39" i="7"/>
  <c r="I39" i="7" s="1"/>
  <c r="H40" i="7"/>
  <c r="I40" i="7" s="1"/>
  <c r="H41" i="7"/>
  <c r="I41" i="7" s="1"/>
  <c r="H42" i="7"/>
  <c r="I42" i="7" s="1"/>
  <c r="H43" i="7"/>
  <c r="I43" i="7" s="1"/>
  <c r="H44" i="7"/>
  <c r="I44" i="7" s="1"/>
  <c r="H45" i="7"/>
  <c r="I45" i="7" s="1"/>
  <c r="H46" i="7"/>
  <c r="I46" i="7" s="1"/>
  <c r="H47" i="7"/>
  <c r="I47" i="7" s="1"/>
  <c r="H48" i="7"/>
  <c r="I48" i="7" s="1"/>
  <c r="H49" i="7"/>
  <c r="H50" i="7"/>
  <c r="I50" i="7" s="1"/>
  <c r="H51" i="7"/>
  <c r="I51" i="7" s="1"/>
  <c r="H52" i="7"/>
  <c r="I52" i="7" s="1"/>
  <c r="H53" i="7"/>
  <c r="I53" i="7" s="1"/>
  <c r="H54" i="7"/>
  <c r="I54" i="7" s="1"/>
  <c r="H55" i="7"/>
  <c r="I55" i="7" s="1"/>
  <c r="H56" i="7"/>
  <c r="I56" i="7" s="1"/>
  <c r="H57" i="7"/>
  <c r="I57" i="7" s="1"/>
  <c r="H58" i="7"/>
  <c r="I58" i="7" s="1"/>
  <c r="H59" i="7"/>
  <c r="I59" i="7" s="1"/>
  <c r="H60" i="7"/>
  <c r="I60" i="7" s="1"/>
  <c r="H61" i="7"/>
  <c r="I61" i="7" s="1"/>
  <c r="H62" i="7"/>
  <c r="I62" i="7" s="1"/>
  <c r="H63" i="7"/>
  <c r="I63" i="7" s="1"/>
  <c r="H64" i="7"/>
  <c r="I64" i="7" s="1"/>
  <c r="H65" i="7"/>
  <c r="I65" i="7" s="1"/>
  <c r="H66" i="7"/>
  <c r="I66" i="7" s="1"/>
  <c r="H67" i="7"/>
  <c r="I67" i="7" s="1"/>
  <c r="H68" i="7"/>
  <c r="I68" i="7" s="1"/>
  <c r="H69" i="7"/>
  <c r="I69" i="7" s="1"/>
  <c r="H70" i="7"/>
  <c r="I70" i="7" s="1"/>
  <c r="H71" i="7"/>
  <c r="I71" i="7" s="1"/>
  <c r="H72" i="7"/>
  <c r="I72" i="7" s="1"/>
  <c r="H73" i="7"/>
  <c r="I73" i="7" s="1"/>
  <c r="H74" i="7"/>
  <c r="I74" i="7" s="1"/>
  <c r="H75" i="7"/>
  <c r="I75" i="7" s="1"/>
  <c r="H76" i="7"/>
  <c r="I76" i="7" s="1"/>
  <c r="H77" i="7"/>
  <c r="I77" i="7" s="1"/>
  <c r="H78" i="7"/>
  <c r="I78" i="7" s="1"/>
  <c r="H79" i="7"/>
  <c r="I79" i="7" s="1"/>
  <c r="H80" i="7"/>
  <c r="I80" i="7" s="1"/>
  <c r="H81" i="7"/>
  <c r="I81" i="7" s="1"/>
  <c r="H82" i="7"/>
  <c r="I82" i="7" s="1"/>
  <c r="H83" i="7"/>
  <c r="I83" i="7" s="1"/>
  <c r="H84" i="7"/>
  <c r="I84" i="7" s="1"/>
  <c r="H85" i="7"/>
  <c r="I85" i="7" s="1"/>
  <c r="H86" i="7"/>
  <c r="I86" i="7" s="1"/>
  <c r="H87" i="7"/>
  <c r="I87" i="7" s="1"/>
  <c r="H88" i="7"/>
  <c r="I88" i="7" s="1"/>
  <c r="H89" i="7"/>
  <c r="I89" i="7" s="1"/>
  <c r="H90" i="7"/>
  <c r="I90" i="7" s="1"/>
  <c r="H91" i="7"/>
  <c r="I91" i="7" s="1"/>
  <c r="H92" i="7"/>
  <c r="I92" i="7" s="1"/>
  <c r="H93" i="7"/>
  <c r="I93" i="7" s="1"/>
  <c r="H94" i="7"/>
  <c r="I94" i="7" s="1"/>
  <c r="H95" i="7"/>
  <c r="I95" i="7" s="1"/>
  <c r="H96" i="7"/>
  <c r="I96" i="7" s="1"/>
  <c r="H97" i="7"/>
  <c r="I97" i="7" s="1"/>
  <c r="H98" i="7"/>
  <c r="I98" i="7" s="1"/>
  <c r="H99" i="7"/>
  <c r="I99" i="7" s="1"/>
  <c r="H100" i="7"/>
  <c r="I100" i="7" s="1"/>
  <c r="H101" i="7"/>
  <c r="I101" i="7" s="1"/>
  <c r="H102" i="7"/>
  <c r="I102" i="7" s="1"/>
  <c r="H103" i="7"/>
  <c r="I103" i="7" s="1"/>
  <c r="H104" i="7"/>
  <c r="I104" i="7" s="1"/>
  <c r="H105" i="7"/>
  <c r="I105" i="7" s="1"/>
  <c r="H106" i="7"/>
  <c r="I106" i="7" s="1"/>
  <c r="H107" i="7"/>
  <c r="I107" i="7" s="1"/>
  <c r="H108" i="7"/>
  <c r="I108" i="7" s="1"/>
  <c r="H109" i="7"/>
  <c r="I109" i="7" s="1"/>
  <c r="H110" i="7"/>
  <c r="I110" i="7" s="1"/>
  <c r="H111" i="7"/>
  <c r="I111" i="7" s="1"/>
  <c r="H112" i="7"/>
  <c r="I112" i="7" s="1"/>
  <c r="H113" i="7"/>
  <c r="I113" i="7" s="1"/>
  <c r="H19" i="7"/>
  <c r="I21" i="6"/>
  <c r="H20" i="6"/>
  <c r="I20" i="6" s="1"/>
  <c r="H21" i="6"/>
  <c r="H22" i="6"/>
  <c r="I22" i="6" s="1"/>
  <c r="H23" i="6"/>
  <c r="I23" i="6" s="1"/>
  <c r="H24" i="6"/>
  <c r="I24" i="6" s="1"/>
  <c r="H25" i="6"/>
  <c r="I25" i="6" s="1"/>
  <c r="H26" i="6"/>
  <c r="I26" i="6" s="1"/>
  <c r="H27" i="6"/>
  <c r="I27" i="6" s="1"/>
  <c r="H28" i="6"/>
  <c r="I28" i="6" s="1"/>
  <c r="H29" i="6"/>
  <c r="I29" i="6" s="1"/>
  <c r="H30" i="6"/>
  <c r="I30" i="6" s="1"/>
  <c r="H31" i="6"/>
  <c r="I31" i="6" s="1"/>
  <c r="H32" i="6"/>
  <c r="I32" i="6" s="1"/>
  <c r="H33" i="6"/>
  <c r="I33" i="6" s="1"/>
  <c r="H34" i="6"/>
  <c r="I34" i="6" s="1"/>
  <c r="H35" i="6"/>
  <c r="I35" i="6" s="1"/>
  <c r="H36" i="6"/>
  <c r="I36" i="6" s="1"/>
  <c r="H37" i="6"/>
  <c r="I37" i="6" s="1"/>
  <c r="H38" i="6"/>
  <c r="I38" i="6" s="1"/>
  <c r="H39" i="6"/>
  <c r="I39" i="6" s="1"/>
  <c r="H40" i="6"/>
  <c r="I40" i="6" s="1"/>
  <c r="H41" i="6"/>
  <c r="I41" i="6" s="1"/>
  <c r="H42" i="6"/>
  <c r="I42" i="6" s="1"/>
  <c r="H43" i="6"/>
  <c r="I43" i="6" s="1"/>
  <c r="H44" i="6"/>
  <c r="I44" i="6" s="1"/>
  <c r="H45" i="6"/>
  <c r="I45" i="6" s="1"/>
  <c r="H46" i="6"/>
  <c r="I46" i="6" s="1"/>
  <c r="H47" i="6"/>
  <c r="I47" i="6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1" i="4"/>
  <c r="I31" i="4" s="1"/>
  <c r="H32" i="4"/>
  <c r="I32" i="4" s="1"/>
  <c r="H33" i="4"/>
  <c r="I33" i="4" s="1"/>
  <c r="H34" i="4"/>
  <c r="I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H41" i="4"/>
  <c r="I41" i="4" s="1"/>
  <c r="H42" i="4"/>
  <c r="I42" i="4" s="1"/>
  <c r="H43" i="4"/>
  <c r="I43" i="4" s="1"/>
  <c r="H44" i="4"/>
  <c r="I44" i="4" s="1"/>
  <c r="H45" i="4"/>
  <c r="I45" i="4" s="1"/>
  <c r="H46" i="4"/>
  <c r="I46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58" i="4"/>
  <c r="I58" i="4" s="1"/>
  <c r="H59" i="4"/>
  <c r="I59" i="4" s="1"/>
  <c r="H60" i="4"/>
  <c r="I60" i="4" s="1"/>
  <c r="H61" i="4"/>
  <c r="I61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69" i="4"/>
  <c r="I69" i="4" s="1"/>
  <c r="H70" i="4"/>
  <c r="I70" i="4" s="1"/>
  <c r="H71" i="4"/>
  <c r="I71" i="4" s="1"/>
  <c r="H72" i="4"/>
  <c r="I72" i="4" s="1"/>
  <c r="H73" i="4"/>
  <c r="I73" i="4" s="1"/>
  <c r="H74" i="4"/>
  <c r="I74" i="4" s="1"/>
  <c r="H75" i="4"/>
  <c r="I75" i="4" s="1"/>
  <c r="H76" i="4"/>
  <c r="I76" i="4" s="1"/>
  <c r="H77" i="4"/>
  <c r="I77" i="4" s="1"/>
  <c r="H78" i="4"/>
  <c r="I78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88" i="4"/>
  <c r="I88" i="4" s="1"/>
  <c r="H89" i="4"/>
  <c r="I89" i="4" s="1"/>
  <c r="H90" i="4"/>
  <c r="I90" i="4" s="1"/>
  <c r="H91" i="4"/>
  <c r="I91" i="4" s="1"/>
  <c r="H92" i="4"/>
  <c r="I92" i="4" s="1"/>
  <c r="H93" i="4"/>
  <c r="I93" i="4" s="1"/>
  <c r="H94" i="4"/>
  <c r="I94" i="4" s="1"/>
  <c r="H20" i="3"/>
  <c r="I20" i="3" s="1"/>
  <c r="H21" i="3"/>
  <c r="I21" i="3" s="1"/>
  <c r="H22" i="3"/>
  <c r="I22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79" i="3"/>
  <c r="I79" i="3" s="1"/>
  <c r="H80" i="3"/>
  <c r="I80" i="3" s="1"/>
  <c r="H81" i="3"/>
  <c r="I81" i="3" s="1"/>
  <c r="H82" i="3"/>
  <c r="I82" i="3" s="1"/>
  <c r="H83" i="3"/>
  <c r="I83" i="3" s="1"/>
  <c r="H84" i="3"/>
  <c r="I8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7" i="3"/>
  <c r="I97" i="3" s="1"/>
  <c r="I30" i="2"/>
  <c r="I31" i="2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H31" i="2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I42" i="1"/>
  <c r="I59" i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3" i="1"/>
  <c r="I33" i="1" s="1"/>
  <c r="H34" i="1"/>
  <c r="I34" i="1" s="1"/>
  <c r="H35" i="1"/>
  <c r="I35" i="1" s="1"/>
  <c r="H36" i="1"/>
  <c r="I36" i="1" s="1"/>
  <c r="H39" i="1"/>
  <c r="I39" i="1" s="1"/>
  <c r="H40" i="1"/>
  <c r="I40" i="1" s="1"/>
  <c r="H41" i="1"/>
  <c r="I41" i="1" s="1"/>
  <c r="H42" i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8" i="1"/>
  <c r="I58" i="1" s="1"/>
  <c r="H59" i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91" i="1"/>
  <c r="I91" i="1" s="1"/>
  <c r="A22" i="15" l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H19" i="15"/>
  <c r="I19" i="15" s="1"/>
  <c r="A20" i="14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H19" i="14"/>
  <c r="I19" i="14" s="1"/>
  <c r="I69" i="14" s="1"/>
  <c r="A20" i="13"/>
  <c r="A27" i="13" s="1"/>
  <c r="A28" i="13" s="1"/>
  <c r="A29" i="13" s="1"/>
  <c r="A30" i="13" s="1"/>
  <c r="A31" i="13" s="1"/>
  <c r="A32" i="13" s="1"/>
  <c r="A33" i="13" s="1"/>
  <c r="A34" i="13" s="1"/>
  <c r="A35" i="13" s="1"/>
  <c r="H19" i="13"/>
  <c r="I19" i="13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H19" i="12"/>
  <c r="I19" i="12" s="1"/>
  <c r="A20" i="11"/>
  <c r="A21" i="11" s="1"/>
  <c r="A22" i="11" s="1"/>
  <c r="A23" i="11" s="1"/>
  <c r="A24" i="11" s="1"/>
  <c r="A25" i="11" s="1"/>
  <c r="A26" i="11" s="1"/>
  <c r="A29" i="11" s="1"/>
  <c r="A30" i="11" s="1"/>
  <c r="A31" i="11" s="1"/>
  <c r="H19" i="11"/>
  <c r="I19" i="11" s="1"/>
  <c r="I33" i="11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8" i="9" s="1"/>
  <c r="A39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H19" i="9"/>
  <c r="I19" i="9" s="1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I19" i="8"/>
  <c r="I45" i="8" s="1"/>
  <c r="A19" i="8"/>
  <c r="I19" i="7"/>
  <c r="A19" i="7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H19" i="6"/>
  <c r="I19" i="6" s="1"/>
  <c r="I48" i="6" s="1"/>
  <c r="A19" i="6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A21" i="5"/>
  <c r="A22" i="5" s="1"/>
  <c r="A23" i="5" s="1"/>
  <c r="A24" i="5" s="1"/>
  <c r="A26" i="5" s="1"/>
  <c r="A27" i="5" s="1"/>
  <c r="A28" i="5" s="1"/>
  <c r="A29" i="5" s="1"/>
  <c r="A31" i="5" s="1"/>
  <c r="A32" i="5" s="1"/>
  <c r="A33" i="5" s="1"/>
  <c r="A35" i="5" s="1"/>
  <c r="A36" i="5" s="1"/>
  <c r="A37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8" i="4" s="1"/>
  <c r="A39" i="4" s="1"/>
  <c r="A40" i="4" s="1"/>
  <c r="A41" i="4" s="1"/>
  <c r="A42" i="4" s="1"/>
  <c r="A43" i="4" s="1"/>
  <c r="A45" i="4" s="1"/>
  <c r="A46" i="4" s="1"/>
  <c r="A47" i="4" s="1"/>
  <c r="H19" i="4"/>
  <c r="I19" i="4" s="1"/>
  <c r="A71" i="3"/>
  <c r="A72" i="3" s="1"/>
  <c r="A73" i="3" s="1"/>
  <c r="A74" i="3" s="1"/>
  <c r="A75" i="3" s="1"/>
  <c r="A76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55" i="3"/>
  <c r="A56" i="3" s="1"/>
  <c r="A60" i="3" s="1"/>
  <c r="A61" i="3" s="1"/>
  <c r="A66" i="3" s="1"/>
  <c r="A67" i="3" s="1"/>
  <c r="A68" i="3" s="1"/>
  <c r="A69" i="3" s="1"/>
  <c r="H19" i="3"/>
  <c r="I19" i="3" s="1"/>
  <c r="A19" i="3"/>
  <c r="A20" i="3" s="1"/>
  <c r="A25" i="3" s="1"/>
  <c r="A26" i="3" s="1"/>
  <c r="A27" i="3" s="1"/>
  <c r="A28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1" i="3" s="1"/>
  <c r="A42" i="3" s="1"/>
  <c r="A43" i="3" s="1"/>
  <c r="A44" i="3" s="1"/>
  <c r="A45" i="3" s="1"/>
  <c r="A46" i="3" s="1"/>
  <c r="A48" i="3" s="1"/>
  <c r="A49" i="3" s="1"/>
  <c r="A50" i="3" s="1"/>
  <c r="A51" i="3" s="1"/>
  <c r="A20" i="2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H19" i="2"/>
  <c r="I19" i="2" s="1"/>
  <c r="H19" i="1"/>
  <c r="I19" i="1" s="1"/>
  <c r="I92" i="1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3" i="1" s="1"/>
  <c r="A34" i="1" s="1"/>
  <c r="A35" i="1" s="1"/>
  <c r="A189" i="15" l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36" i="1"/>
  <c r="A83" i="1"/>
  <c r="A84" i="1" s="1"/>
  <c r="A85" i="1" s="1"/>
  <c r="A86" i="1" s="1"/>
  <c r="A87" i="1" s="1"/>
  <c r="A88" i="1" s="1"/>
  <c r="A49" i="4"/>
  <c r="A50" i="4" s="1"/>
  <c r="A51" i="4" s="1"/>
  <c r="A52" i="4" s="1"/>
  <c r="A53" i="4" s="1"/>
  <c r="A55" i="4" s="1"/>
  <c r="A56" i="4" s="1"/>
  <c r="A57" i="4" s="1"/>
  <c r="A58" i="4" s="1"/>
  <c r="A59" i="4" s="1"/>
  <c r="A60" i="4" s="1"/>
  <c r="A64" i="4" s="1"/>
  <c r="A65" i="4" s="1"/>
  <c r="A66" i="4" s="1"/>
  <c r="A67" i="4" s="1"/>
  <c r="A68" i="4" s="1"/>
  <c r="A70" i="4" s="1"/>
  <c r="A71" i="4" s="1"/>
  <c r="A72" i="4" s="1"/>
  <c r="A74" i="4" s="1"/>
  <c r="A75" i="4" s="1"/>
  <c r="A76" i="4" s="1"/>
  <c r="A77" i="4" s="1"/>
  <c r="A78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I38" i="2"/>
  <c r="I98" i="3"/>
  <c r="I95" i="4"/>
  <c r="I51" i="5"/>
  <c r="I115" i="7"/>
  <c r="I44" i="12"/>
  <c r="I36" i="13"/>
  <c r="I200" i="15"/>
  <c r="A40" i="1" l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<sst xmlns="http://schemas.openxmlformats.org/spreadsheetml/2006/main" count="2186" uniqueCount="866">
  <si>
    <t xml:space="preserve">NAROČNIK:  </t>
  </si>
  <si>
    <t>OBRAZEC - 16/1</t>
  </si>
  <si>
    <t>Osnovna šola Benedikt</t>
  </si>
  <si>
    <t>Šolska ulica 2</t>
  </si>
  <si>
    <t>2234 Benedikt</t>
  </si>
  <si>
    <t xml:space="preserve">PONUDNIK: </t>
  </si>
  <si>
    <t>_________________________________</t>
  </si>
  <si>
    <t xml:space="preserve">SPECIFIKACIJA PREDRAČUNA </t>
  </si>
  <si>
    <t xml:space="preserve">Sklop 1: Mleko in mlečni izdelki </t>
  </si>
  <si>
    <t>ZŠ</t>
  </si>
  <si>
    <t>ARTIKEL</t>
  </si>
  <si>
    <t>E.M.</t>
  </si>
  <si>
    <t>BLAG. ZNAMKA/</t>
  </si>
  <si>
    <t>KOLIČINA</t>
  </si>
  <si>
    <t xml:space="preserve">CENA </t>
  </si>
  <si>
    <t>DDV</t>
  </si>
  <si>
    <t xml:space="preserve">VREDNOST </t>
  </si>
  <si>
    <t>GRAMATURA</t>
  </si>
  <si>
    <t>BREZ DDV</t>
  </si>
  <si>
    <t>%</t>
  </si>
  <si>
    <t>Z DDV</t>
  </si>
  <si>
    <t>SVEŽE MLEKO 3.5%MM, box 10/1</t>
  </si>
  <si>
    <t>l</t>
  </si>
  <si>
    <t>SVEŽE MLEKO 3.5%MM, 1/1</t>
  </si>
  <si>
    <t>SVEŽE MLEKO 1.6%MM 1/1</t>
  </si>
  <si>
    <t>ALPSKO MLEKO 1,6%MM, 0,5l</t>
  </si>
  <si>
    <t>kos</t>
  </si>
  <si>
    <t>ALPSKO MLEKO 1,6%MM  1/1</t>
  </si>
  <si>
    <t>ALPSKO MLEKO 3,5%MM 0,5l</t>
  </si>
  <si>
    <t>ALPSKO MLEKO  3,5%MM 1/1</t>
  </si>
  <si>
    <t>ALPSKO MLEKO 3,5%MM, 0,2 l</t>
  </si>
  <si>
    <t>ALPSKO MLEKO brez laktoze</t>
  </si>
  <si>
    <t>ČOKOLADNO MLEKO 0,2 l</t>
  </si>
  <si>
    <t>SLADKA SMETANA 35%MM 1 L  PP</t>
  </si>
  <si>
    <t>SMETANA ZA KUHANJE 0,5  L PP</t>
  </si>
  <si>
    <t>SLADKA SMETANA 35%MM 0,25L TT</t>
  </si>
  <si>
    <t>KISLA SMETANA MILERAM 20%MM 400g</t>
  </si>
  <si>
    <t>SKUTA 40%MM, 5kg</t>
  </si>
  <si>
    <t>kg</t>
  </si>
  <si>
    <t>SKUTA 40%MM, 1 kg</t>
  </si>
  <si>
    <t xml:space="preserve">SKUTA 40%MM, 0,5kg </t>
  </si>
  <si>
    <t>SIR 45%MM, enakovredno Jošt</t>
  </si>
  <si>
    <t>SIR 45% MM, enakovredno Jošt, rezan</t>
  </si>
  <si>
    <t>SIR 45%MM, enakovredno Edamec</t>
  </si>
  <si>
    <t>SIR 45%MM, enakovredno Edamec, rezan</t>
  </si>
  <si>
    <t>SIR lahki, 26%MM v suhi snovi</t>
  </si>
  <si>
    <t>SIR V SLANICI, enakovredno Feta</t>
  </si>
  <si>
    <t>RIBAN SIR ZA PIZZO</t>
  </si>
  <si>
    <t>SIR MOZZARELA V KOSU, enakovredno bella pizza</t>
  </si>
  <si>
    <t>SIR MOZZARELA KROGLICE</t>
  </si>
  <si>
    <t>SIR 30%MM LAHKI V REZINAH 100g</t>
  </si>
  <si>
    <t>SIR ZA ŽAR</t>
  </si>
  <si>
    <t>SIR TOPLJENI, enakovredno Slovenka, 140g</t>
  </si>
  <si>
    <t>SIRNI NAMAZ, enakovredno kot Tamar, 50g</t>
  </si>
  <si>
    <t>SIR BREZ LAKTOZE</t>
  </si>
  <si>
    <t>SIRNI NAMAZ S TUNO, 50g</t>
  </si>
  <si>
    <t>SIRNI NAMAZ S SMETANO, 50g</t>
  </si>
  <si>
    <t>SIRNI NAMAZ Z ZELIŠČI, 50 g</t>
  </si>
  <si>
    <t>SIRNI NAMAZ S SMETANO</t>
  </si>
  <si>
    <t>SIRNI NAMAZ S TUNO</t>
  </si>
  <si>
    <t>MASLO 250g</t>
  </si>
  <si>
    <t>MASLO PORCIJSKO,15g</t>
  </si>
  <si>
    <t>JOGURT NAVADNI TEKOČI 3,2 % m.m., 1/1</t>
  </si>
  <si>
    <t>MARGARINA RAMA 500 g</t>
  </si>
  <si>
    <t xml:space="preserve">JOGURT NAVADNI 150g-180 g, 1,3 % </t>
  </si>
  <si>
    <t>JOGURT SADNI TEKOČI 3,2 % m.m., 1/1</t>
  </si>
  <si>
    <t>JOGURT SADNI TEKOČI 3,2 % m.m., 500 g</t>
  </si>
  <si>
    <t xml:space="preserve">JOGURT SADNI 150g-180 g, 3,2 % </t>
  </si>
  <si>
    <t>kom</t>
  </si>
  <si>
    <t>JOGURT SADNI 140 g, S KOŠČKI SADJA</t>
  </si>
  <si>
    <t>JOGURT SADNI 150g-180 g, 1,3 % m.m.</t>
  </si>
  <si>
    <t>JOGURT PROBIOTIČNI SADNI 150g-180g</t>
  </si>
  <si>
    <t>JOGURT PROBIOTIČNI NAVADNI 150g-180g</t>
  </si>
  <si>
    <t>JOGURT TEKOČI SADNI, enakovredno ego, 200-250g</t>
  </si>
  <si>
    <t>JOGURT TEKOČI NAVADNI, enakovredno ego, 200-250g</t>
  </si>
  <si>
    <t>JOGURT DESERTNI, 150g</t>
  </si>
  <si>
    <t>BIO JOGURT SADNI, 2,8%mm, 150G</t>
  </si>
  <si>
    <t>KISLO MLEKO, 150g-180 g</t>
  </si>
  <si>
    <t>JOGURT NAVADNI BREZ LAKTOZE 0,5 l</t>
  </si>
  <si>
    <t>JOGURT SADNI BREZ LAKTOZE 0,5 l</t>
  </si>
  <si>
    <t>SADNA SKUTA, porcijska</t>
  </si>
  <si>
    <t>SKUTA S PODLOŽENIM SADJEM, 40%MM, 110g</t>
  </si>
  <si>
    <t>SADNA SKUTA, 50g, enakovredno Fruchtwerge</t>
  </si>
  <si>
    <t>PUDING S SMETANO, 125-200g</t>
  </si>
  <si>
    <t>SLADOLED LUČKA, 70ml</t>
  </si>
  <si>
    <t>SLADOLED KORNET, 120ml</t>
  </si>
  <si>
    <t>SLADOLED LONČEK 120 ml, VANILIJA</t>
  </si>
  <si>
    <t>SLADOLED LONČEK 120 ml, ČOKOLADA</t>
  </si>
  <si>
    <t>SLADOLED 4l</t>
  </si>
  <si>
    <t>ZAMRZNJEN SADNI DESERT brez mleka, 90 ml</t>
  </si>
  <si>
    <t>MASKARPONE 500g</t>
  </si>
  <si>
    <t>SKUPAJ SKLOP: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</si>
  <si>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</si>
  <si>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</si>
  <si>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</si>
  <si>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 od 6.30 do 7.30 ure zjutraj za tekoči dan porabe.</t>
  </si>
  <si>
    <t>Kraj in datum:</t>
  </si>
  <si>
    <t>Žig:</t>
  </si>
  <si>
    <t>Podpis odgovorne osebe:</t>
  </si>
  <si>
    <t>OBRAZEC - 16/2</t>
  </si>
  <si>
    <t>Sklop 2: Bio mleko in  mlečni izdelki</t>
  </si>
  <si>
    <t>BIO PITNO MLEKO 3,5 % m.m. 4/1 L</t>
  </si>
  <si>
    <t>BIO PITNO MLEKO 3,5 % m.m., 150 ml</t>
  </si>
  <si>
    <t>BIO JOGURT  3,5 % m.m., 250 ml</t>
  </si>
  <si>
    <t>BIO JOGURT 3,5 % m.m., 150 ml</t>
  </si>
  <si>
    <t>BIO KISLO MLEKO 3,5 % m.m., 150 ml</t>
  </si>
  <si>
    <t>BIO PITNO MLEKO VANILIJA, 3,5% m.m., 150 ml</t>
  </si>
  <si>
    <t>BIO SKUTNI NAMAZ, 500g</t>
  </si>
  <si>
    <t>BIO SKUTIN NAMAZ, 250 g</t>
  </si>
  <si>
    <t>BIO KEFIR KREPKO 3,5% m.m. 150 g</t>
  </si>
  <si>
    <t>BIO KEFIR KREPKO 3,5% BANANA, 150 g</t>
  </si>
  <si>
    <t>BIO KEFIR KREPKO 3,5% JAGODA, 150 g</t>
  </si>
  <si>
    <t>BIO KEFIR KREPKO 3,5% BRESKEV, 150 g</t>
  </si>
  <si>
    <t>BIO SADNI JOGURT 3,2% m.m., 150 g (različni okusi)</t>
  </si>
  <si>
    <t>BIO SKUTA 1kg</t>
  </si>
  <si>
    <t>BIO MASLO 1. rste, 200 g</t>
  </si>
  <si>
    <t>BIO KISLA SMETANA 200 g</t>
  </si>
  <si>
    <t>BIO SLADKA SMETANA 200 g</t>
  </si>
  <si>
    <t>BIO POLTRDI SIR</t>
  </si>
  <si>
    <t>BELI SIR V SLANICI, BREZ GSO</t>
  </si>
  <si>
    <t>Izdelkom te skupine morajo biti ob dostavi priloženi ustrezni certifikati !</t>
  </si>
  <si>
    <t>OBRAZEC - 16/3</t>
  </si>
  <si>
    <t>Sklop 3: Meso in mesni izdelki</t>
  </si>
  <si>
    <t>GOVEJE MESO, ledja očiščena</t>
  </si>
  <si>
    <t>GOVEJE MESO, pleče</t>
  </si>
  <si>
    <t>GOVEJE MESO, pleče, kocke 10x10</t>
  </si>
  <si>
    <t>GOVEJE MESO, mleto</t>
  </si>
  <si>
    <t>GOVEJE KOSTI  za juho</t>
  </si>
  <si>
    <t>JUNEČJE MESO b.k., stegno</t>
  </si>
  <si>
    <t>JUNJEČJE MESO, b.k., stegno, zrezki</t>
  </si>
  <si>
    <t>JUNEČJE MESO b.k., pleče</t>
  </si>
  <si>
    <t>JUNJEČJE MESO, pleče, kocke 10x10</t>
  </si>
  <si>
    <t>JUNEČJE MESO b.k., ledja očiščena</t>
  </si>
  <si>
    <t>SVINJSKO MESO, b.k., stegno očiščeno</t>
  </si>
  <si>
    <t>SVINJSKO MESO, b.k., stegno - zrezki</t>
  </si>
  <si>
    <t>SVINJSKO MESO, b.k., pleče očiščeno</t>
  </si>
  <si>
    <t>SVINJSKO MESO, b.k., pleče kocke 20x20</t>
  </si>
  <si>
    <t>SVINJSKO MESO, b.k., pleče kocke 10x10</t>
  </si>
  <si>
    <t>SVINJSKO MESO, b.k., lax kare</t>
  </si>
  <si>
    <t>SVINJSKO MESO, b.k., kare zrezki</t>
  </si>
  <si>
    <t>SVINJSKO MESO, mleto</t>
  </si>
  <si>
    <t>TELEČJE MESO, stegno b.k.</t>
  </si>
  <si>
    <t>TELEČJE MESO, pleče b.k.</t>
  </si>
  <si>
    <t>TELEČJE MESO, pleče kocke 10x10</t>
  </si>
  <si>
    <t>MEŠANO MLETO MESO pol goveje, pol svinjsko</t>
  </si>
  <si>
    <t>PREKAJEN SUHI SVINJSKI VRAT b.k.</t>
  </si>
  <si>
    <t xml:space="preserve">PREKAJENA SUHA SVINJSKA ŠUNKA </t>
  </si>
  <si>
    <t>PLESKAVICE</t>
  </si>
  <si>
    <t>ČEVAPČIČI</t>
  </si>
  <si>
    <t>PEČENICE</t>
  </si>
  <si>
    <t>TELEČJE HRENOVKE brez aditivov</t>
  </si>
  <si>
    <t>HRENOVKE V NARAVNEM OVOJU brez aditivov</t>
  </si>
  <si>
    <t>OCVIRKI</t>
  </si>
  <si>
    <t>TATARSKI BIFTEK</t>
  </si>
  <si>
    <t>ZASEKA</t>
  </si>
  <si>
    <t>PRŠUT, rezan</t>
  </si>
  <si>
    <t>BUDŽOLA, rezana</t>
  </si>
  <si>
    <t>ŠUNKA V ČREVU v kosu</t>
  </si>
  <si>
    <t>ŠUNKA V ČREVU, rezana</t>
  </si>
  <si>
    <t>KUHAN PRŠUT, narezan</t>
  </si>
  <si>
    <t>SALAMA PARIŠKA, rezana</t>
  </si>
  <si>
    <t>SALAMA ZELENJAVNA, rezana</t>
  </si>
  <si>
    <t>SALAMA SUHA KMEČKA, rezana</t>
  </si>
  <si>
    <t>SALAMA SUHA GOZDARSKA, rezana</t>
  </si>
  <si>
    <t>SALAMA SUHA ZIMSKA, rezana</t>
  </si>
  <si>
    <t>SALAMA POLSUHA , rezana</t>
  </si>
  <si>
    <t>SALAMA PIZZA ŠUNKA, rezana</t>
  </si>
  <si>
    <t>SALAMA MORTADELA rezana</t>
  </si>
  <si>
    <t>SALAMA PIŠČANČJA, rezana</t>
  </si>
  <si>
    <t>SALAMA POSEBNA, rezana</t>
  </si>
  <si>
    <t>SALAMA PIŠČANČJA PRSA, rezana</t>
  </si>
  <si>
    <t>SALAMA PURANJA PRSA, rezana</t>
  </si>
  <si>
    <t>PIŠČANČJI FILE,sveže</t>
  </si>
  <si>
    <t>PIŠČANČJE PRSI,sveže</t>
  </si>
  <si>
    <t>PIŠČANČJA BEDRA,sveža</t>
  </si>
  <si>
    <t>PIŠČANČJE KRAČE, sveže</t>
  </si>
  <si>
    <t>PIŠČANČJA STEGNA,zgornji del, sveže</t>
  </si>
  <si>
    <t>PIŠČANČJA BEDRA, b.k., sveža</t>
  </si>
  <si>
    <t>PIŠČANČJA NABODALA, sveža</t>
  </si>
  <si>
    <t>PURANJI FILE, sveže</t>
  </si>
  <si>
    <t>PURANJA STEGNA, b. k., sveže</t>
  </si>
  <si>
    <t>PURANJI FILE, svež, zrezki</t>
  </si>
  <si>
    <t>PURANJA NABODALA, sveža</t>
  </si>
  <si>
    <t>PURANJE PLESKAVICE, sveže</t>
  </si>
  <si>
    <t>MLETO PURANJE MESO</t>
  </si>
  <si>
    <t>PIŠČANČJE HRENOVKE v naravnem ovoju</t>
  </si>
  <si>
    <t>PURANJE HRENOVKE v naravnem ovoju</t>
  </si>
  <si>
    <t>PURANJE PEČENICE</t>
  </si>
  <si>
    <t>PIŠČANČJA ŠUNKA V OVOJU, rezana</t>
  </si>
  <si>
    <t>SALAMA, piščančja prsa v ovitku, rezana</t>
  </si>
  <si>
    <t>SALAMA, posebna, piščančja, rezana</t>
  </si>
  <si>
    <t>SALAMA, posebna, puranja, rezana</t>
  </si>
  <si>
    <t>PURANJA ŠUNKA, rezana</t>
  </si>
  <si>
    <t>PURANJE PRSI, pečene, rezane</t>
  </si>
  <si>
    <t>DIMLJENE PURANJE PRSI</t>
  </si>
  <si>
    <t>MESNI SIR</t>
  </si>
  <si>
    <t>OBRAZEC - 16/4</t>
  </si>
  <si>
    <t>Sklop 4: Kruh in pekovski izdeki</t>
  </si>
  <si>
    <t>KRUH POLBELI, 1kg, štruca</t>
  </si>
  <si>
    <t>STOLETNI KRUH 0,5 kg</t>
  </si>
  <si>
    <t>KRUH ČRNI,1 kg</t>
  </si>
  <si>
    <t>KRUH RŽENI 1 kg</t>
  </si>
  <si>
    <t>KRUH AJDOV 0,8 kg</t>
  </si>
  <si>
    <t>KRUH KORUZNI 1 kg</t>
  </si>
  <si>
    <t>KRUH OVSENI Z OVSENIMI KOSMIČI 1 kg</t>
  </si>
  <si>
    <t>KRUH PISANI, 1 kg</t>
  </si>
  <si>
    <t>KRUH PIRIN, 1 kg</t>
  </si>
  <si>
    <t>KRUH POLNOZRNATI, 0,5 kg, model</t>
  </si>
  <si>
    <t>KRUH SOJIN,0,6 kg</t>
  </si>
  <si>
    <t>KRUH ANGLEŠKI MLEČNI, 1 kg</t>
  </si>
  <si>
    <t>FRANCOSKI KRUH, bageta, 0,25 kg, bela</t>
  </si>
  <si>
    <t>FRANCOSKI KRUH, bageta 0,25 kg, zrnata</t>
  </si>
  <si>
    <t>BREZGLUTENSKI KRUH 0,60 kg</t>
  </si>
  <si>
    <t>DROBTINE BELE 1 kg</t>
  </si>
  <si>
    <t>PREPEČENEC 0,33 kg</t>
  </si>
  <si>
    <t>PREPČENEC.POLNOZRNATI 0,33 kg</t>
  </si>
  <si>
    <t>GRISINI, SEZAMOVI, 25 g</t>
  </si>
  <si>
    <t>GRISINI, POLNOZRNATI, 25 g</t>
  </si>
  <si>
    <t>ŽEMLJA BELA, 0,06 kg</t>
  </si>
  <si>
    <t>ŽEMLJA BELA, 0,08kg</t>
  </si>
  <si>
    <t>ŽEMLJA BELA, 0,12 kg rezana</t>
  </si>
  <si>
    <t>ŽEMLJA TEMNA, 0,08kg</t>
  </si>
  <si>
    <t>ŽEMLJA TEMNA, 0,10kg, rezana</t>
  </si>
  <si>
    <t>ŽEMLJA koruzna 8 dag                          </t>
  </si>
  <si>
    <t>MAKOVA ŠTRUČKA 0,06 kg</t>
  </si>
  <si>
    <t>MAKOVA ŠTRUČKA 0,08 kg</t>
  </si>
  <si>
    <t>MAKOVAŠTRUČKA 0,10kg</t>
  </si>
  <si>
    <t>ŠRTUČKA S SEZAMOM 0,08kg</t>
  </si>
  <si>
    <t>ŠTRUČKA S SEZAMOM 0,06 kg</t>
  </si>
  <si>
    <t>SIROVA ŠTRUČKA 0,1 kg</t>
  </si>
  <si>
    <t>SIROVA ŠTRUČKA 0,08 kg</t>
  </si>
  <si>
    <t>SIROVA ŠTRUČKA 0,06kg</t>
  </si>
  <si>
    <t xml:space="preserve">ŠTRUČKA sir temna  10 dag                   </t>
  </si>
  <si>
    <t>ŠTRUČKA SIR ŠUNKA 8 dag                </t>
  </si>
  <si>
    <t>KRALJEVSKA ŠTRUČKA 0,1kg</t>
  </si>
  <si>
    <t>KAJZARICA BELA 0,06kg</t>
  </si>
  <si>
    <t>KAJZARICA TEMNA 0,06 kg</t>
  </si>
  <si>
    <t>KAJZERICA ovsena 8 dag                        </t>
  </si>
  <si>
    <t>ŠTRUČKA HOT DOG 0,08kg, z odprtino</t>
  </si>
  <si>
    <t>ŠTRUČKA HOT DOG 0,1kg, z odprtino</t>
  </si>
  <si>
    <t>LEPINJA 0,1 kg</t>
  </si>
  <si>
    <t>MLEČNA PLETENICA 0,1 kg</t>
  </si>
  <si>
    <t>MLEČNA PLETENICA 0,08 kg</t>
  </si>
  <si>
    <t>BOMBETA BELA 0,08 kg</t>
  </si>
  <si>
    <t>BOMBETA AJDOVA 0,08 kg</t>
  </si>
  <si>
    <t>BOMBETA ZRNATA 0,08 kg,</t>
  </si>
  <si>
    <t>BOMBETA ZRNATA 0,08 kg, rezana</t>
  </si>
  <si>
    <t>BOMBETA KORUZNA 0,08 kg</t>
  </si>
  <si>
    <t>BOMBETA ČRNA 0,08 kg</t>
  </si>
  <si>
    <t>BOMBETA ČRNA 0,08 kg, rezana</t>
  </si>
  <si>
    <t>BOMBETA PIRINA 0,08kg</t>
  </si>
  <si>
    <t>NAVADNI ROGLJIČ 0,08 kg</t>
  </si>
  <si>
    <t>POLNOZRNATI ROGLJIČ Z MARMELADO, 80 g</t>
  </si>
  <si>
    <t>POLNOZRNATI ROGLJIČ Z MARMELADO, 120 g</t>
  </si>
  <si>
    <t>FRANCOSKI ROGLJIČ, 80 g, brez marmelade</t>
  </si>
  <si>
    <t>FRANCOSKI ROFLJIČ Z MARMELADO, 80 g</t>
  </si>
  <si>
    <t>FRANCOSKI ROGLJIČ S ČOKOLADO, 80 g, pakiran</t>
  </si>
  <si>
    <t>FRANCOSKI ROGLJIČ Z MARMELADO, 120 g</t>
  </si>
  <si>
    <t>FRANCOSKI ROGLJIČ, 120 g, brez marmelade</t>
  </si>
  <si>
    <t>FRANCOSKI ROFLJIČ Z MARMELADO, 120 g, pakiran</t>
  </si>
  <si>
    <t>KROF Z MARMELADO 100 g</t>
  </si>
  <si>
    <t>KROF Z MARMELADO 80g</t>
  </si>
  <si>
    <t>POTICA OREHOVA</t>
  </si>
  <si>
    <t>POTICA PEHTRANOVA</t>
  </si>
  <si>
    <t>POTICA OREHOVA, 0,12 kg, pakirana</t>
  </si>
  <si>
    <t>POTICA PEHTRANOVA,0,12 kg, pakirana</t>
  </si>
  <si>
    <t>OREHOV ŠTRUKELJ 0,1 kg</t>
  </si>
  <si>
    <t>OREHOV ŠTRUKELJ 0,15 kg</t>
  </si>
  <si>
    <t>MINI ROLADA, 50g</t>
  </si>
  <si>
    <t>CORN FLAKES KOSMIČI, 40g</t>
  </si>
  <si>
    <t>ŽITNI KOSMIČI,50g, enakovredno sport mȕsli</t>
  </si>
  <si>
    <t>OBRAZEC - 16/5</t>
  </si>
  <si>
    <t xml:space="preserve">Sklop 5: Bio kruh in pekovsko pecivo </t>
  </si>
  <si>
    <t>Bio črna pšenična žemlja 120 g</t>
  </si>
  <si>
    <t>Bio pšenična bombeta s sezamom, 150 g</t>
  </si>
  <si>
    <t>Bio pšenična sirova štručka, 150 g</t>
  </si>
  <si>
    <t>Bio ajdova bombeta, 100 g</t>
  </si>
  <si>
    <t>Bio ajdova bombeta, 80 g</t>
  </si>
  <si>
    <t>Bio ajdova bombeta z orehi, 80 g</t>
  </si>
  <si>
    <t>Bio pirina žemlja 120 g</t>
  </si>
  <si>
    <t>Bio pirina žemlja, 80 g</t>
  </si>
  <si>
    <t>Bio pirina bombeta, 100 g</t>
  </si>
  <si>
    <t>Bio pirina bombeta 120 g</t>
  </si>
  <si>
    <t>Bio pirina bombeta, 80 g</t>
  </si>
  <si>
    <t>Bio pirina štručka z lanom 80 g</t>
  </si>
  <si>
    <t>Bio pirina mešana štruca 1000 g</t>
  </si>
  <si>
    <t>Bio pirina mešana štručka 120 g</t>
  </si>
  <si>
    <t>Bio pirina mešana štručka 80 g</t>
  </si>
  <si>
    <t>Bio pirina mešana žemlja 100 g</t>
  </si>
  <si>
    <t>Bio ržena štručka s semeni 120 g</t>
  </si>
  <si>
    <t xml:space="preserve">Bio ržena štruca, 800 g </t>
  </si>
  <si>
    <t>Bio ovsena štruca 800 g</t>
  </si>
  <si>
    <t>Bio koruzni modelni kruh 800 g</t>
  </si>
  <si>
    <t>Bio koruzna bombeta 120 g</t>
  </si>
  <si>
    <t>Bio koruzna bombeta, 100 g</t>
  </si>
  <si>
    <t>Bio koruzna štručka 120 g</t>
  </si>
  <si>
    <t>Bio koruzna štručka 80 g</t>
  </si>
  <si>
    <t>Bio brezglutenska štručka 100 g</t>
  </si>
  <si>
    <t>Bio brezglutenski kruh, 500 g</t>
  </si>
  <si>
    <t xml:space="preserve">Bio pirini linški piškoti 1000 g </t>
  </si>
  <si>
    <t>Bio korenčkovi piškoti 1000 g</t>
  </si>
  <si>
    <t xml:space="preserve">Bio medenjaki 1000 g </t>
  </si>
  <si>
    <t>Bio rogljiček z marmelado, 100 g</t>
  </si>
  <si>
    <t xml:space="preserve">Bio rogljiček s čokolado, 100 g </t>
  </si>
  <si>
    <t>Bio rogljiček z orehovim nadevom, 100 g</t>
  </si>
  <si>
    <t>Dostava blaga se vrši naslednji dan od uradnega prejema naročila najkasneje od 6.30 do 7.30 ure zjutraj za tekoči dan porabe.</t>
  </si>
  <si>
    <t>OBRAZEC - 16/6</t>
  </si>
  <si>
    <t>Sklop 6: Slaščice, keksi in podobno</t>
  </si>
  <si>
    <t>BUREK SKUTIN, 0,13 kg</t>
  </si>
  <si>
    <t>INDIJANČEK, 0,08 kg</t>
  </si>
  <si>
    <t>JABOLČNA PITA, 0,7 kg</t>
  </si>
  <si>
    <t>JABOLČNA PITA , 0,13 kg</t>
  </si>
  <si>
    <t>VIŠNJEVA PITA, 0,1 kg</t>
  </si>
  <si>
    <t>VIŠNJEVA PITA, 0,13 kg</t>
  </si>
  <si>
    <t>SKUTINA PITA, 0,7 kg</t>
  </si>
  <si>
    <t>SKUTINA PITA, 0,12 kg</t>
  </si>
  <si>
    <t>JABOLČNI ZAVITEK, 0,1kg</t>
  </si>
  <si>
    <t>JABOLČNI ZAVITEK, 0,12 kg</t>
  </si>
  <si>
    <t>JABOLČNI ZAVITEK, 0,12 kg, pakiran</t>
  </si>
  <si>
    <t>SKUTIN ZAVITEK, 0,1 kg</t>
  </si>
  <si>
    <t>SKUTIN ZAVITEK, 0,12 kg</t>
  </si>
  <si>
    <t>SKUTIN ZAVITEK, 0,12 kg, pakiran</t>
  </si>
  <si>
    <t>VIŠNJEV ZAVITEK, 0,1kg</t>
  </si>
  <si>
    <t>VIŠNJEV ZAVITEK, 0,12 kg</t>
  </si>
  <si>
    <t>ŽEPEK Z GOZDNIMI SADEŽI, 0,08 kg</t>
  </si>
  <si>
    <t>NAVIHANČKI Z VANILIJEVO KREMO, 0,08 kg</t>
  </si>
  <si>
    <t>OSJE GNEZDO, 0,12 kg</t>
  </si>
  <si>
    <t>POLŽEK SIROV, 0,08 kg</t>
  </si>
  <si>
    <t>POLŽEK SIROV, 0,14 kg</t>
  </si>
  <si>
    <t>ŽEPEK ČOKOLADNI, 0,1 kg</t>
  </si>
  <si>
    <t>ŽEPEK OREHOV, 0,1 kg</t>
  </si>
  <si>
    <t>ŠARKELJ ČOKOLADNI, 0,08 kg</t>
  </si>
  <si>
    <t>LADJICA, 0,12 kg</t>
  </si>
  <si>
    <t xml:space="preserve"> </t>
  </si>
  <si>
    <t>SLANO MASLENO PECIVO</t>
  </si>
  <si>
    <t>PIŠKOTI, OTROŠKO VESELJE</t>
  </si>
  <si>
    <t>PIŠKOTI, OVSENI S SADJEM</t>
  </si>
  <si>
    <t>PIŠKOTI ČOKINI, 1 kg</t>
  </si>
  <si>
    <t>OBRAZEC - 16/7</t>
  </si>
  <si>
    <t>SPECIFIKACIJA PREDRAČUNA</t>
  </si>
  <si>
    <t>Sklop 7:  Južno sadje, domače sadje in zelenjava</t>
  </si>
  <si>
    <t>ANANAS</t>
  </si>
  <si>
    <t>BRESKVE</t>
  </si>
  <si>
    <t>ČEŠNJE</t>
  </si>
  <si>
    <t>BANANE</t>
  </si>
  <si>
    <t>GROZDJE, belo,namizno</t>
  </si>
  <si>
    <t>GROZDJE, rdeče, namizno</t>
  </si>
  <si>
    <t>GROZDJE, črno, namizno</t>
  </si>
  <si>
    <t>HRUŠKE</t>
  </si>
  <si>
    <t>POMARANČE</t>
  </si>
  <si>
    <t>MANDARINE</t>
  </si>
  <si>
    <t>NEKTARINE</t>
  </si>
  <si>
    <t>KIVI</t>
  </si>
  <si>
    <t>JAGODE, ekstra kvalitete</t>
  </si>
  <si>
    <t>JAGODE, ekstra kvalitete, 500g</t>
  </si>
  <si>
    <t>JAGODE, ekstra kvalitete, 250 g</t>
  </si>
  <si>
    <t>FIGE, sveže</t>
  </si>
  <si>
    <t>FIGE, suhe</t>
  </si>
  <si>
    <t>KLEMENTINE</t>
  </si>
  <si>
    <t>LIMONE</t>
  </si>
  <si>
    <t>LUBENICE</t>
  </si>
  <si>
    <t>MELONE</t>
  </si>
  <si>
    <t>MARELICE, ekstra kvalitete</t>
  </si>
  <si>
    <t>RINGLO</t>
  </si>
  <si>
    <t>KAKI VANILIJA</t>
  </si>
  <si>
    <t>NASHI</t>
  </si>
  <si>
    <t>OREHI, oluščena jedrca</t>
  </si>
  <si>
    <t>ROZINE, 500 g</t>
  </si>
  <si>
    <t>ROZINE, sultanine</t>
  </si>
  <si>
    <t>SLIVE</t>
  </si>
  <si>
    <t>SLIVE, suhe, 1/1</t>
  </si>
  <si>
    <t>SLIVE, suhe,  brez pešk, 1/1</t>
  </si>
  <si>
    <t>MARELICE, suhe, prosto</t>
  </si>
  <si>
    <t>MERELICE, suhe, nežvepljane</t>
  </si>
  <si>
    <t>SADJE, mešano, suho, prosto</t>
  </si>
  <si>
    <t>ŠTUDENTSKA HRANA, 100 g</t>
  </si>
  <si>
    <t>BRUSNICE, suhe</t>
  </si>
  <si>
    <t>LEŠNIKI</t>
  </si>
  <si>
    <t>KOSTANJ, maroni</t>
  </si>
  <si>
    <t>MANDELJNI, 100g</t>
  </si>
  <si>
    <t>MANGO, ekstra kvalitete</t>
  </si>
  <si>
    <t>AVOKADO, ekstra kvalitete</t>
  </si>
  <si>
    <t>SOLATA, zelena, ledenka</t>
  </si>
  <si>
    <t>SOLATA, zelena, mehka</t>
  </si>
  <si>
    <t>SOLATA, berivka</t>
  </si>
  <si>
    <t>SOLATA, zelena, endivija</t>
  </si>
  <si>
    <t>MOTOVILEC</t>
  </si>
  <si>
    <t>RUKOLA</t>
  </si>
  <si>
    <t>RADIČ, štrucar</t>
  </si>
  <si>
    <t>RADIČ, rdeči</t>
  </si>
  <si>
    <t>RADIČ, zeleni kastelfranco</t>
  </si>
  <si>
    <t>RADIČ, siljen, tržaški</t>
  </si>
  <si>
    <t>ČEBULA, rdeča</t>
  </si>
  <si>
    <t>ČEBULA, rjava</t>
  </si>
  <si>
    <t>ČESEN, zimski, ne Kitajski</t>
  </si>
  <si>
    <t>KORENJE, rinfuza</t>
  </si>
  <si>
    <t>KORENJE, 1 kg</t>
  </si>
  <si>
    <t>REPA, kisla</t>
  </si>
  <si>
    <t>ZELJE, rezano</t>
  </si>
  <si>
    <t>ZELJE, rdeče, rezano</t>
  </si>
  <si>
    <t>PARADIŽNIK</t>
  </si>
  <si>
    <t>PARADIŽNIK, češnjev</t>
  </si>
  <si>
    <t>PAPRIKA, rumena</t>
  </si>
  <si>
    <t>PAPRIKA,zelena</t>
  </si>
  <si>
    <t>PAPRIKA, rdeča</t>
  </si>
  <si>
    <t>KUMARE</t>
  </si>
  <si>
    <t>PETERŠILJ, svež</t>
  </si>
  <si>
    <t>KROMPIR očiščen</t>
  </si>
  <si>
    <t>BUČKE</t>
  </si>
  <si>
    <t>CVETAČA</t>
  </si>
  <si>
    <t>POR</t>
  </si>
  <si>
    <t>ZELENA, gomolji</t>
  </si>
  <si>
    <t>KITAJSKO ZELJE rezano</t>
  </si>
  <si>
    <t>KOLERABA, rumena</t>
  </si>
  <si>
    <t>BROKOLI</t>
  </si>
  <si>
    <t>BUČA HOKAIDO</t>
  </si>
  <si>
    <t>BUČA MUŠKATNA</t>
  </si>
  <si>
    <t>KOLERABICA, nadzemna</t>
  </si>
  <si>
    <t>KALČKI</t>
  </si>
  <si>
    <t>RDEČA REDKEV</t>
  </si>
  <si>
    <t>FIŽOL BELI</t>
  </si>
  <si>
    <t>FIŽOL ČEŠNJEVEC</t>
  </si>
  <si>
    <t>ČIČERIKA</t>
  </si>
  <si>
    <t xml:space="preserve">RJAVA LEČA </t>
  </si>
  <si>
    <t>ŠPARGLJI, sveži</t>
  </si>
  <si>
    <t>BLITVA</t>
  </si>
  <si>
    <t>OHROT, sveži</t>
  </si>
  <si>
    <t>krg</t>
  </si>
  <si>
    <t>BRSTIČNI OHROT</t>
  </si>
  <si>
    <t>PIRA</t>
  </si>
  <si>
    <t>SOJA</t>
  </si>
  <si>
    <t>JABOLKA</t>
  </si>
  <si>
    <t>JAJČEVEC</t>
  </si>
  <si>
    <t>KISLO ZELJE</t>
  </si>
  <si>
    <t>JURČKI</t>
  </si>
  <si>
    <t>ČEMAŽ</t>
  </si>
  <si>
    <t>ODVOZ emblalaže - plastični in leseni zaboji</t>
  </si>
  <si>
    <t>OBRAZEC - 16/8</t>
  </si>
  <si>
    <t>Sklop 8: EKO sadje in zelenjava (eko ali bio pridelava)</t>
  </si>
  <si>
    <t>GROZDJE</t>
  </si>
  <si>
    <t>SUHI JABOLČNI KRHLJI</t>
  </si>
  <si>
    <t>ZELENA SOLATA</t>
  </si>
  <si>
    <t>ENDIVJA</t>
  </si>
  <si>
    <t>RADIČ poletni</t>
  </si>
  <si>
    <t>RADIČ jesenski</t>
  </si>
  <si>
    <t>RADIČ zimski</t>
  </si>
  <si>
    <t>ZELJE mlado</t>
  </si>
  <si>
    <t>ZELJE zimsko</t>
  </si>
  <si>
    <t>PAPRIKA</t>
  </si>
  <si>
    <t>ČEBULA RUMENA</t>
  </si>
  <si>
    <t>ČEBULA RDEČA</t>
  </si>
  <si>
    <t>ČESEN MLADI</t>
  </si>
  <si>
    <t>ČESEN ZRELI</t>
  </si>
  <si>
    <t>KORENJE</t>
  </si>
  <si>
    <t>KROMPIR MLADI</t>
  </si>
  <si>
    <t>KROMPIR</t>
  </si>
  <si>
    <t xml:space="preserve">BIO ČIČERIKA </t>
  </si>
  <si>
    <t xml:space="preserve">BIO RJAVA LEČA </t>
  </si>
  <si>
    <t>Ponudniki morajo predložiti ustrezna dokazila oz. certifikate za izdelke v tem sklopu !</t>
  </si>
  <si>
    <t>OBRAZEC - 16/9</t>
  </si>
  <si>
    <t>Sklop 9: Zamrznjeni izdelki iz testa</t>
  </si>
  <si>
    <t>ZDROBOVI CMOKI, 2/1</t>
  </si>
  <si>
    <t>CMOKI BOROVNIČEVI, 2/1</t>
  </si>
  <si>
    <t>CMOKI SLIVOVI, 2/1</t>
  </si>
  <si>
    <t>CMOKI MARELIČNI, 2/1</t>
  </si>
  <si>
    <t>CMOKI JAGODNI, 2/1</t>
  </si>
  <si>
    <t>OCVRTKI S SIROM, 2/1</t>
  </si>
  <si>
    <t>VLIVANCI ZA JUHO, 2/1</t>
  </si>
  <si>
    <t>VLIVANCI ZA PRILOGO, 2/1</t>
  </si>
  <si>
    <t>TORTELINI SIROVI, 2/1</t>
  </si>
  <si>
    <t>TORTELINI MESNI, 2/1</t>
  </si>
  <si>
    <t>TORTELINI ŠPINAČNI, 2/1</t>
  </si>
  <si>
    <t>TESTO ZA LAZANJO</t>
  </si>
  <si>
    <t>TESTO LISTNATO, 500g</t>
  </si>
  <si>
    <t>TESTO VLEČENO, 500g</t>
  </si>
  <si>
    <t>ŠTRUKLJI SKUTINI, 2/1</t>
  </si>
  <si>
    <t>PALAČINKE, 1,2kg/1</t>
  </si>
  <si>
    <t>PALAČINKE S ČOKOLADO 20/1</t>
  </si>
  <si>
    <t>PALAČINKE Z MARMELADO 20/1</t>
  </si>
  <si>
    <t>PALAČINKE S SKUTO 20/1</t>
  </si>
  <si>
    <t>SVALJKI KROMPIRJEVI 2/1</t>
  </si>
  <si>
    <t>SOJINI POLPETI 1000g</t>
  </si>
  <si>
    <t>ZELENJAVNI ZREZKI 1000g</t>
  </si>
  <si>
    <t>ŠTRUKLJI OREHOVI, 2/1</t>
  </si>
  <si>
    <t>ŠTRUKLJI GLUHI, 1 kg</t>
  </si>
  <si>
    <t>ŠTRUKLJI KROMPIRJEVI, 1 kg</t>
  </si>
  <si>
    <t>ŠTRUKLJI KORENČKOVI, 1 kg</t>
  </si>
  <si>
    <t>SVALJKI KROMPIRJEVI S SKUTO, 2/1</t>
  </si>
  <si>
    <t>SVALJKI KROMPIRJEVI, 2/1, brez skute</t>
  </si>
  <si>
    <t>SVALJKI KORUZNI, 2/1</t>
  </si>
  <si>
    <t>SVALJKI RŽENI, 2/1</t>
  </si>
  <si>
    <t>POLPETI S SIROM, 2/1</t>
  </si>
  <si>
    <t>BROKOLI, 2500g</t>
  </si>
  <si>
    <t>BRSTIČNI OHROVT, 2500g</t>
  </si>
  <si>
    <t>CVETAČA, 2500g</t>
  </si>
  <si>
    <t>GRAH, 2500g</t>
  </si>
  <si>
    <t>KORENJE KOCKE, 2500g</t>
  </si>
  <si>
    <t>KORENJE BABY, 2500g</t>
  </si>
  <si>
    <t>POR, 2500g</t>
  </si>
  <si>
    <t>STROČJI FIŽOL,RUMEN, 2500g</t>
  </si>
  <si>
    <t>STROČJI FIŽOL,ZELEN, 2500g</t>
  </si>
  <si>
    <t>ŠPINAČA, pasirana 2500g</t>
  </si>
  <si>
    <t>PETERŠILJ, 2500g</t>
  </si>
  <si>
    <t>MEŠANA ZELENJAVA ZA JUHO, 2500g</t>
  </si>
  <si>
    <t>BOROVNICE, 2500g</t>
  </si>
  <si>
    <t>JAGODE, 2500g</t>
  </si>
  <si>
    <t>VIŠNJE, 2500g</t>
  </si>
  <si>
    <t>MALINE, 2500g</t>
  </si>
  <si>
    <t>POMMES FRITES, 2500g</t>
  </si>
  <si>
    <t>KORUZA, 2500g</t>
  </si>
  <si>
    <t>NAREZANA PAPRIKA MIX 2500g</t>
  </si>
  <si>
    <t xml:space="preserve">GOZDNI SADEŽI 2500g </t>
  </si>
  <si>
    <t>ZELENJAVA MEŠANA MIX, 2500g</t>
  </si>
  <si>
    <t xml:space="preserve">ČESEN SESEKLJANI </t>
  </si>
  <si>
    <t>KOMPOT ANANAS, manj sladek, koščki, 2 kg - 3 kg</t>
  </si>
  <si>
    <t>KOMPOT ANANAS, manj sladek, koščki, 800-1000 g</t>
  </si>
  <si>
    <t>KOMPOT BRESKEV, manj sladek, 2 kg - 3 kg</t>
  </si>
  <si>
    <t>KOMPOT JAGODA, manj sladek,2 kg - 3 kg</t>
  </si>
  <si>
    <t>KOMPOT HRUŠKA, manj sladek, 2 kg - 3 kg</t>
  </si>
  <si>
    <t>KOMPOT MARELICA, manj sladek, 2 kg - 3 kg</t>
  </si>
  <si>
    <t>KOMPOT SLIVA, manj sladek, 4 kg - 4,5 kg</t>
  </si>
  <si>
    <t>KOMPOT VIŠNJA, manj sladek, 4 kg - 4,5 kg</t>
  </si>
  <si>
    <t>KOMPOT MEŠANO SADJE, manj sladek, 4 kg - 4,5 kg</t>
  </si>
  <si>
    <t>REZANCI ZA JUHO, 5/1 kg</t>
  </si>
  <si>
    <t>JUŠNA ZAKUHA KAŠA, 2/1 kg</t>
  </si>
  <si>
    <t>JUŠNA ZAKUHA KRPICE, 2/1 kg</t>
  </si>
  <si>
    <t>JUŠNA ZAKUHA RINČICE, 2/1 kg</t>
  </si>
  <si>
    <t>JUŠNA ZAKUHA RIŽEK,2/1 kg</t>
  </si>
  <si>
    <t>JUŠNA ZAKUHA ZVEZDICE, 2/1 kg</t>
  </si>
  <si>
    <t>REZANCI ŠIROKI, POLŠIROKI, 5/1 kg</t>
  </si>
  <si>
    <t>POLNOZRNATI ŠIROKI, POLŠIROKI REZANCI, 1/1 kg</t>
  </si>
  <si>
    <t>TESTENINE SVEDRI, 5/1 kg</t>
  </si>
  <si>
    <t>TESTENINE METULJČKI, 5/1 kg</t>
  </si>
  <si>
    <t>TESTENINE POLŽKI VEČJI, 5/1 kg</t>
  </si>
  <si>
    <t>TESTENINE POLŽKI DROBNI, 5/1 kg</t>
  </si>
  <si>
    <t>Ponudniki morajo v polje  BLAG. ZNAMKA/GRAMATURA obvezno ob vsakem artiklu vpisati  tako blagovno znamko ponujenega blaga kot  gramaturo.</t>
  </si>
  <si>
    <t>FILE PANGE, brez kosti, max. 15-20% ledene glazure</t>
  </si>
  <si>
    <t>FILE OSLIČA, brez kosti, interfoliran</t>
  </si>
  <si>
    <t>FILE ŠKARPENE,brez kosti, zamrznjen</t>
  </si>
  <si>
    <t>FILE LOSOSA, brez kosti, zamrznjen</t>
  </si>
  <si>
    <t>FILE ORADE, brez kosti, zamrznjen</t>
  </si>
  <si>
    <t>FILE BRANCINA, zamrznjen, brez kosti</t>
  </si>
  <si>
    <t>FILE MORSKEGA LISTA, zamrznjen</t>
  </si>
  <si>
    <t>LIGNJI, očiščeni, narezani, zamrznjeni</t>
  </si>
  <si>
    <t>POSTRV, cela, sveža, očiščena, 25-35 dag</t>
  </si>
  <si>
    <t>RUMENOPLAVUTI TUNJ, file, zamrznjen</t>
  </si>
  <si>
    <t>FILE POSTRVI, brez kosti, sveže 10-15 dag</t>
  </si>
  <si>
    <t>FILE OSTRIŽA, brez kosti, zamrznjen</t>
  </si>
  <si>
    <t>RIBJE PALČKE, zamrznjen, 5 kg</t>
  </si>
  <si>
    <t>SOJIN JOGURT naravni, pakirano v PS lonček 150 g (do 180 g)</t>
  </si>
  <si>
    <t xml:space="preserve">SOJIN JOGURT sadni (različni okusi), pakiran po 4x125 g </t>
  </si>
  <si>
    <t>SOJIN DESERT z vanilijo, 100 % rastlinski desert brez glutena, mleka, jajc in oreščkov, pakirano 2x125 g</t>
  </si>
  <si>
    <t>SOJIN DESERT s čokolado, 100 % rastlinski desert brez glutena, mleka, jajc in oreščkov, pakirano 2x125 g</t>
  </si>
  <si>
    <t>RIŽEV DESERT z vanilijo, 100 % rastlinski desert brez glutena, mleka, jajc in oreščkov, pakirano 2x125 g</t>
  </si>
  <si>
    <t>RIŽEV DESERT s čokolado, 100 % rastlinski desert brez glutena, mleka, jajc in oreščkov, pakirano 2x125 g</t>
  </si>
  <si>
    <t>OVSENI DESERT s čokolado, 100 % rastlinski desert brez glutena, mleka, jajc in oreščkov, pakirano 2x125 g</t>
  </si>
  <si>
    <t>KOKOSOV DESERT naravni, 100 % rastlinski desert brez glutena, mleka, jajc in oreščkov, pakirano 2x125 g</t>
  </si>
  <si>
    <t>KOKOSOV DESERT z anansom, 100 % rastlinski desert brez glutena, mleka, jajc in oreščkov, pakirano 2x125 g</t>
  </si>
  <si>
    <t>MANDLJEV NAPITEK, 100 % rastlinski napitek brez glutena, pakiran 200 ml</t>
  </si>
  <si>
    <t>OVSENI NAPITEK s kakavom, 100 % rastlinski napitek brez glutena in laktoze, brez dodanega sladkorja, pakiran 200 ml</t>
  </si>
  <si>
    <t>OVSENI NAPITEK, 100 % rastlinski napitek brez glutena in laktoze, brez dodanega sladkorja, pakiran 200 ml</t>
  </si>
  <si>
    <t>RIŽEV NAPITEK, 100 % rastlinski napitek brez glutena in laktoze, brez dodanega sladkorja, pakiran 200 ml</t>
  </si>
  <si>
    <t>RIŽEV NAPITEK s kakavom, 100 % rastlinski napitek brez glutena in laktoze, brez dodanega sladkorja, pakiran 200 ml</t>
  </si>
  <si>
    <t>RIŽEV NAPITEK z vanilijo, 100 % rastlinski napitek brez glutena in laktoze, brez dodanega sladkorja, pakiran 200 ml</t>
  </si>
  <si>
    <t>TOFU SOFT, mehkejše strukture za pripravo namazov, brez konzervansov, arom in barvil, pakirano 200 g</t>
  </si>
  <si>
    <t>TOFU navadni brez konzervansov, arom in barvil, pakirano 200 g</t>
  </si>
  <si>
    <t>NAMAZ s porom in bučkami, brez glutena, mleka in jajc, pakiran po 170 g (Granovita ali enakovredno)</t>
  </si>
  <si>
    <t>PAŠTETA delikatesna Tartex, brez mleka, jajc, pakirano 5x25g</t>
  </si>
  <si>
    <t>PAŠTETA zeliščna Tartex, brez mleka, jajc, pakirano 50 g</t>
  </si>
  <si>
    <t>ZELENJAVNA PAŠTETA s papriko in olivami, 100 % zelenjavna pašteta brez mleka in jajc, pakirano 125 g (Naturgreen ali enakovredno)</t>
  </si>
  <si>
    <t>ZELENJAVNA PAŠTETA italijanska z olivami in paradižnikom, 100 % zelenjavna pašteta brez mleka in jajc, pakirano 125 g (Naturgreen ali enakovredno)</t>
  </si>
  <si>
    <t>ZELENJAVNA PAŠTETA podeželjska, 100 % zelenjavna pašteta brez mleka in jajc, pakirano 125 g (Naturgreen ali enakovredno)</t>
  </si>
  <si>
    <t>ZELENJAVNA PAŠTETA, 100 % zelenjavna pašteta brez mleka in jajc, pakirano 125 g (Naturgreen ali enakovredno)</t>
  </si>
  <si>
    <t>NAMAZ rastlinski s kakavom, brez mleka in oreščkov, pakirano 275 g (čokoladni namaz Plamil ali enakovredno)</t>
  </si>
  <si>
    <t>NAMAZ rastlinski z lešniki in rožiči, pakirano 200 g (Naturgeen ali enakovredno)</t>
  </si>
  <si>
    <t xml:space="preserve">MARMELADA dietna brez dodatnega sladkorja, pakirano do 300 g  </t>
  </si>
  <si>
    <t>KRUH BREZ GLUTENA, dietetični izdelek, primeren za diete brez glutena, pakirano do 500 g (Dr. Schaer Rustico ali enakovredno)</t>
  </si>
  <si>
    <t>GRISINI IZ RIŽA IN KORUZE, brez glutena, jajc in mleka, pakirani po 100 g (Amisa ali enakovredno)</t>
  </si>
  <si>
    <t>GRISINI brez glutena, jajc in mleka, pakirani po 150 g (Dr. Schaer ali enakovredno)</t>
  </si>
  <si>
    <t>HRUSTLJAVI KREKERJI iz ajde, iz polnozrnate ajdove moke, brez glutena, pakirani 150 g (Amisa ali enakovredno)</t>
  </si>
  <si>
    <t>HRUSTLJAVI KREKERJI iz riža in koruze, iz koruzne in riževe moke, brez glutena, jajc, mleka, pakirani 150 g (Amisa ali enakovredno)</t>
  </si>
  <si>
    <t>POPEČENI HRUSTLJAVI KREKERJI iz riža, brez glutena, jajc, mleka, pakirani 125 g (Orgran ali enakovredno)</t>
  </si>
  <si>
    <t>POPEČENI HRUSTLJAVI KREKERJI iz koruze, brez glutena, jajc, mleka, pakirani 125 g (Orgran ali enakovredno)</t>
  </si>
  <si>
    <t>POPEČENI HRUSTLJAVI KREKERJI s kvinojo, brez glutena, jajc, mleka, pakirani 125 g (Orgran ali enakovredno)</t>
  </si>
  <si>
    <t>POLNOZRNATI KREKERJI z dodanim makom, brez glutena, jajc, mleka, pakirani 100 g (Orgran ali enakovredno)</t>
  </si>
  <si>
    <t>VEČZRNATI KREKERJI z ajdo, brez glutena, jajc, mleka, pakirani 100 g (Orgran ali enakovredno)</t>
  </si>
  <si>
    <t>VEČZRNATI KREKERJI s semeni chie, brez glutena, jajc, mleka, pakirani 100 g (Orgran ali enakovredno)</t>
  </si>
  <si>
    <t>BIO CORN FLAKES, brez glutena, mleka in jajc, pakiran 375 g</t>
  </si>
  <si>
    <t>AJDOVI KOSMIČI brez glutena, mleka in jajc, pakirano 300 g (Orgran ali enakovredno)</t>
  </si>
  <si>
    <t>POLNOZRNATI RIŽEVI KOSMIČI z gozdnimi sadeži brez glutena, mleka in jajc, pakirano 300 g (Orgran ali enakovredno)</t>
  </si>
  <si>
    <t>POLNOZRNATI KOSMIČI s čokolado in trpotcem brez glutena, mleka in jajc, pakirano 300 g (Orgran ali enakovredno)</t>
  </si>
  <si>
    <t>BIO OVSENI MUESLI S SADJEM, z dodatkom brusnic, jagod, lanenih semen in sončničnih semen, brez pšenice, mleka in soje; pakirano 325 g (Amisa ali enakovredno)</t>
  </si>
  <si>
    <t>KORUZNI VAFLJI brez soli, pakirani 100 g</t>
  </si>
  <si>
    <t>RIŽEVI VAFLJI brez soli, pakirani 100 g</t>
  </si>
  <si>
    <t>BIO KAKAV V PRAHU za pripravi napitka, brez mleka in jajčnega lecitina, pakirano 400 g (NaturGreen ali enakovredno)</t>
  </si>
  <si>
    <t>PIŠKOTI VANILIJEVI brez glutena, mleka, jajc, soje in oreščkov</t>
  </si>
  <si>
    <t>PIŠKOTI ČOKOLADNI brez glutena, mleka, jajc, soje in oreščkov</t>
  </si>
  <si>
    <t>VEGETARIJANSKE HRENOVKE iz soje, pakirano do 200 g</t>
  </si>
  <si>
    <t>SEITAN navaden, pakirano do 200 g</t>
  </si>
  <si>
    <t>BONBONI, mešani, sadni, 1 kg</t>
  </si>
  <si>
    <t>CIMET, celi, skorja, 17g</t>
  </si>
  <si>
    <t>CIMET, mleti, 1/1</t>
  </si>
  <si>
    <t>CITRONKA, 500g</t>
  </si>
  <si>
    <t>CORN FLAKES, 1kg</t>
  </si>
  <si>
    <t>ČAJ, planinski, filter vrečke, 1kg</t>
  </si>
  <si>
    <t>ČAJ, sadni,filter vrečke, 1kg</t>
  </si>
  <si>
    <t>ČAJ, šipek, filter vrečke, 1kg</t>
  </si>
  <si>
    <t>ČAJ, meta, filter vrečke, 1kg</t>
  </si>
  <si>
    <t>ČAJ, hibiscus, filter vrečke, 1kg</t>
  </si>
  <si>
    <t>ČAJ, bezeg, filter vrečke, 1kg</t>
  </si>
  <si>
    <t>ČAJ, jagoda, filter vrečke, 1 kg</t>
  </si>
  <si>
    <t>ČAJ, borovnica, filter vrečke, 1 kg</t>
  </si>
  <si>
    <t>ČAJ, gozdni sadeži, filter vrečke, 1 kg</t>
  </si>
  <si>
    <t>ČEBULA OCVRTA,1 kg</t>
  </si>
  <si>
    <t>ČESEN, mleti, 1 kg</t>
  </si>
  <si>
    <t>ČOKOLADA, jedilna, 100g, min. 45% kakava</t>
  </si>
  <si>
    <t>ČOKOLADA, v prahu, 1 kg, min. 45% kakava</t>
  </si>
  <si>
    <t>ČOKOLADA, v prahu, 100g, min. 45% kakava</t>
  </si>
  <si>
    <t>ČOKOLADA, mlečna, 100 g, min 45 % kakava</t>
  </si>
  <si>
    <t>ČOKOLEŠNIK, ČOKOLINO, 1 kg</t>
  </si>
  <si>
    <t>ČOKOLEŠNIK, ČOKOLINO, 1,5 kg - 2,5 kg</t>
  </si>
  <si>
    <t>ZAČIMBA ZA GOLAŽ, enakovredno Evo, 1kg</t>
  </si>
  <si>
    <t>ZAČIMBA ZA PASULJ, enakovredno Evo, 1kg</t>
  </si>
  <si>
    <t>ZAČIMBA DODATEK JEDEM, enako Vegeta, 1 kg</t>
  </si>
  <si>
    <t>BIO ZAČIMBA DODATEK JEDEM, enako Vegeta, 3 kg</t>
  </si>
  <si>
    <t>DŽUVEČ, 4200g</t>
  </si>
  <si>
    <t>FRITATI ZA JUHO, 500g</t>
  </si>
  <si>
    <t>FIŽOL ZRNJE VLOŽEN, 2500g</t>
  </si>
  <si>
    <t>GORČICA, 5 kg</t>
  </si>
  <si>
    <t>GORČICA, 1 kg</t>
  </si>
  <si>
    <t>MAJONEZA, 600-700 g</t>
  </si>
  <si>
    <t>JUHA GOVEJA, 1 kg, enakovredno Knor</t>
  </si>
  <si>
    <t>KAKAV,  enakovredno Benko, 5 kg</t>
  </si>
  <si>
    <t>KAKAV, grenki, 1 kg</t>
  </si>
  <si>
    <t>KAVA, mleta, enakovredno Barcaffe, 1 kg</t>
  </si>
  <si>
    <t>KAVA BELA , enakovredno Benquick, 400 g</t>
  </si>
  <si>
    <t>KIS, vinski, 5 l</t>
  </si>
  <si>
    <t>KIS, jabolčni, 5 l</t>
  </si>
  <si>
    <t>KIS VINSKI, 1 l</t>
  </si>
  <si>
    <t>KLINČKI CELI, 10g-30g</t>
  </si>
  <si>
    <t>KOSMIČI POLNOZRNATI , 1 kg</t>
  </si>
  <si>
    <t>KOKOSOVA MAST, 250 g, nehidrogenirana</t>
  </si>
  <si>
    <t>KOSMIČI RIŽEVI S ČOKOLADO, 1 kg</t>
  </si>
  <si>
    <t>KORUZA, vložena, v zrnju, 2 kg - 3 kg</t>
  </si>
  <si>
    <t>KUMARE KISLE, 3,5kg  - 4,5 kg</t>
  </si>
  <si>
    <t>KUMARE KISLE, 650g - 700g</t>
  </si>
  <si>
    <t>KUMINA, mleta, 1 kg</t>
  </si>
  <si>
    <t>KVAS, 42g</t>
  </si>
  <si>
    <t>MARMELADA MEŠANA,sadni delež min. 60%, 3 kg - 5 kg</t>
  </si>
  <si>
    <t>MARMELADA MARELIČNA,sadni delež min. 60%, 3 kg - 5 kg</t>
  </si>
  <si>
    <t>MARMELADA JAGODNA,sadni delež min. 60%, 3 kg - 5 kg</t>
  </si>
  <si>
    <t>MARMELADA MEŠANA,sadni delež min. 60%, 20g - 30 g</t>
  </si>
  <si>
    <t>MARMELADA MARELIČNA,sadni del. min. 60%, 20g - 30 g</t>
  </si>
  <si>
    <t>MARMELADA JAGODNA,sadni delež min. 60%, 20g - 30 g</t>
  </si>
  <si>
    <t>MED, porcijski, 20g</t>
  </si>
  <si>
    <t>MOKA KOKOSOVA, 100g</t>
  </si>
  <si>
    <t>MOKA KOKOSOVA, 500g - 1000g</t>
  </si>
  <si>
    <t>MUSLI HRUSTLJAVI, čokolada, 50g, lonček</t>
  </si>
  <si>
    <t>CORN FLAKES, 40g, lonček</t>
  </si>
  <si>
    <t>NAPOLITANKE ČOKOLADNE, 800g - 1000g</t>
  </si>
  <si>
    <t>NAPOLITANKE LEŠNIKOVE, 800g - 1000g</t>
  </si>
  <si>
    <t>NAPOLITANKE ČOKOLADNE, 80g - 100g</t>
  </si>
  <si>
    <t>NAPOLITANKE LEŠNIKOVE, 80g -100g</t>
  </si>
  <si>
    <t>OLIVE POLNJENE S PAPRIKO, 500g - 700g</t>
  </si>
  <si>
    <t>OLJE SONČNIČNO, 10 l</t>
  </si>
  <si>
    <t>OLJE SONČNIČNO, 1 l</t>
  </si>
  <si>
    <t>OLJE OLIVNO, ekstra deviško, 1 l</t>
  </si>
  <si>
    <t>OLJE SONČNIČNO, nerafinirano 1 l</t>
  </si>
  <si>
    <t>OLJE BUČNO, 100%, 1l</t>
  </si>
  <si>
    <t>OMAKA ZA PEČENKO, 500g - 750g</t>
  </si>
  <si>
    <t>PAPRIKA MLETA, 1 kg</t>
  </si>
  <si>
    <t>PAPRIKA FILETI, kisla, 4 kg - 4,5 kg</t>
  </si>
  <si>
    <t>PAPRIKA FILETI, kisla, 650g - 700g</t>
  </si>
  <si>
    <t>PARADIŽNIK KETCHAP, 1 kg</t>
  </si>
  <si>
    <t>PARADIŽNIK, PELATI, 2500 g</t>
  </si>
  <si>
    <t>PARADIŽNIK MEZGA- KONCENTRAT,4 kg - 4,5 kg</t>
  </si>
  <si>
    <t>PAŠTETA, čajna, 25g - 35g</t>
  </si>
  <si>
    <t>PAŠTETA, tunina, 25g - 35g</t>
  </si>
  <si>
    <t>PAŠTETA, jetrna, 800g -900g</t>
  </si>
  <si>
    <t>PAŠTETA, junior, 80-100 g</t>
  </si>
  <si>
    <t>PAŠTETA, kokošja, 25 g-35 g</t>
  </si>
  <si>
    <t>PAŠTETA, turistična, 50g</t>
  </si>
  <si>
    <t>RDEČA PESA, vložena, 4 kg - 4,5 kg</t>
  </si>
  <si>
    <t>PIŠKOTI, OBROČKI, 1 kg</t>
  </si>
  <si>
    <t>KEKSI MASLENI, 200g, - 250 g,  enakovredno Leibniz</t>
  </si>
  <si>
    <t>PIŠKOTI BISKVITNI, 400-500 g</t>
  </si>
  <si>
    <t>POPER MLETI, 1/1</t>
  </si>
  <si>
    <t>PUDING, čokolada, 1 kg</t>
  </si>
  <si>
    <t>PUDING, vanilija, 1 kg</t>
  </si>
  <si>
    <t>PUDING, malina, 1 kg</t>
  </si>
  <si>
    <t>PUDING, jagoda, 1 kg</t>
  </si>
  <si>
    <t>PECILNI PRAŠEK, 500 g</t>
  </si>
  <si>
    <t>PECILNI PRAŠEK, 10-20g</t>
  </si>
  <si>
    <t>RIBE, TUNA, 1705 g</t>
  </si>
  <si>
    <t>FILE SKUŠE V MEDITERANSKEM OLJU, PLOČEVINKA, 115g - 125g</t>
  </si>
  <si>
    <t>SKUŠA V RASTLINSKEM OLJU , 0,5kg-2 kg</t>
  </si>
  <si>
    <t>RIBE SARDINE V OLJU,  115g</t>
  </si>
  <si>
    <t>RIŽ paroloid, dolgozrnati, 5 kg</t>
  </si>
  <si>
    <t>RIŽ  okroglozrnati, 5 kg</t>
  </si>
  <si>
    <t>RIŽ okroglozrnati, 1 kg</t>
  </si>
  <si>
    <t>RIŽ, rjavi, 1 kg</t>
  </si>
  <si>
    <t>SLADKOR, 1 kg</t>
  </si>
  <si>
    <t>SLADKOR rjavi 1 kg</t>
  </si>
  <si>
    <t>SLADKOR MLETI, 500 g</t>
  </si>
  <si>
    <t>SLADKOR VANILIJEV, 1 kg</t>
  </si>
  <si>
    <t>SOL, TRADICIONALNA kot Piranska, mleta, 1 kg</t>
  </si>
  <si>
    <t>ŠPAGETI št. 3, 500g - 1000g, enakovredno Barilla</t>
  </si>
  <si>
    <t>ŠPAGETI št. 3, 3,5 kg - 5 kg, enakovredno Barilla</t>
  </si>
  <si>
    <t>ŠPAGETI polnozrnati, enakovredno Barilla, 500g</t>
  </si>
  <si>
    <t>ČOKOLADNA KREMA, 2,5 kg - 3,5 kg, enako kot Viki krema</t>
  </si>
  <si>
    <t>ČOKOLADNA KREMA, 750g, enako Nutela</t>
  </si>
  <si>
    <t>ZDROBOVI ŽLIČNIKI, jušna zakuha, 1,5 kg - 3 kg</t>
  </si>
  <si>
    <t>BIO ČOKOLADNI NAMAZ, brez mleka, oreščkov, soje</t>
  </si>
  <si>
    <t>ZLATE KROGLICE, 1 kg</t>
  </si>
  <si>
    <t>MINERALNA VODA  kot Radenska 1,5 L</t>
  </si>
  <si>
    <t>SPORT MUESLI, BREZ DODANEGA SLADORJA S SUHIM SADJEM 750 g</t>
  </si>
  <si>
    <t>CRISPY ŽITA Z VLAKNINAMI, 300g</t>
  </si>
  <si>
    <t>ROŽIČEVA MOKA, 200g</t>
  </si>
  <si>
    <t>SEZAM SUHI NEMLETI, 300g - 1000 g</t>
  </si>
  <si>
    <t>MAK MLETI, 200g</t>
  </si>
  <si>
    <t>ŽELATINA VLISTIČU -  6 LISTIČEV, 10g</t>
  </si>
  <si>
    <t>ŽITNA KAŠICA IZ VEČ ŽIT, brez mleka in dodanega sladkorja</t>
  </si>
  <si>
    <t>MANDELJNI V LISTIČIH, olupljeni</t>
  </si>
  <si>
    <t>RIŽEVI KOSMIČI ZA DOJENČKE, brez mleka, glutena, brez dodanega sladkorja</t>
  </si>
  <si>
    <t>TOFU, 0,2 kg</t>
  </si>
  <si>
    <t>AGAVIN SIRUP, 250 ml</t>
  </si>
  <si>
    <t>AGAR AGAR 100g</t>
  </si>
  <si>
    <t>BIO SADNI NAMAZ IZ MARELIC (70%), brez dodanega sladkorja 250g</t>
  </si>
  <si>
    <t>SADNO ŽITNA REZINA, SADJE, 90 %, ŽITARICE, 35 g, temna čokolada, enakovredno Frutabela</t>
  </si>
  <si>
    <t>SADNO ŽITNA REZINA, MALINA, 90 % sadja,  35 g, s temno čokolado, enakovredno Frutabela</t>
  </si>
  <si>
    <t>SADNO ŽITNA REZINA, Z JOGURTOVIM OBLIVOM, 30g, enakovredno Frutabela, od 33-38 % sadja</t>
  </si>
  <si>
    <t>SADNO ŽITNA REZINA, BOROVNICA, 44 g,  61 % sadja, enakovredno Frutabela</t>
  </si>
  <si>
    <t>SADNO ŽITNA REZINA, JABOLKO,  44 g, 63 % sadja, enakovredno Frutabela</t>
  </si>
  <si>
    <t>ROZINE</t>
  </si>
  <si>
    <t>MOKA MEHKA</t>
  </si>
  <si>
    <t>MOKA OSTRA</t>
  </si>
  <si>
    <t>MOKA KOKOS, 500 g</t>
  </si>
  <si>
    <t>KEKSI ALBERT</t>
  </si>
  <si>
    <t>KAPRE, 200 g</t>
  </si>
  <si>
    <t>AJDOVA KAŠA</t>
  </si>
  <si>
    <t>AJDOVA MOKA</t>
  </si>
  <si>
    <t xml:space="preserve">JEŠPRENJ </t>
  </si>
  <si>
    <t>KORUZNI ZDROB</t>
  </si>
  <si>
    <t>PŠENIČNI ZDROB</t>
  </si>
  <si>
    <t>NACHO OMAKA, 2100 g</t>
  </si>
  <si>
    <t>ČILI OMAKA, 1000 g</t>
  </si>
  <si>
    <t>KINDER PINGUI, 30 g</t>
  </si>
  <si>
    <t>KROGLICE NESQUIK, žitne, 450 g</t>
  </si>
  <si>
    <t>MED, cvetlični, 900 g</t>
  </si>
  <si>
    <t>MLETI SLADKOR</t>
  </si>
  <si>
    <t>PETERŠILJ, 130 g</t>
  </si>
  <si>
    <t>ŠAMPIONI V KISU, 680 ml</t>
  </si>
  <si>
    <t>ARAŠIDI 225 g</t>
  </si>
  <si>
    <t>MUŠKATNI OREH, 400 g</t>
  </si>
  <si>
    <t>KUS KUS</t>
  </si>
  <si>
    <t>PROSENA KAŠA</t>
  </si>
  <si>
    <t>REZANCI, brez glutena, 250 g</t>
  </si>
  <si>
    <t>MAKARONI, brez glutena</t>
  </si>
  <si>
    <t>MOKA, brez glutena</t>
  </si>
  <si>
    <t>DROBTINE, brez glutena, 300g</t>
  </si>
  <si>
    <t>SKUPAJ SKLOP :</t>
  </si>
  <si>
    <t>Ponudniki morajo v polje  BLAG. ZNAMKA/GRAMATURA obvezno ob vsakem artiklu vpisati  tako blagovno znamko ponujenega blaga kot  gramaturo</t>
  </si>
  <si>
    <t xml:space="preserve">100% SADNI SOK JABOLKO 0, 2l </t>
  </si>
  <si>
    <t xml:space="preserve">100% JABOLČNI SOK 1l </t>
  </si>
  <si>
    <t>100% LIMONIN SOK 1L</t>
  </si>
  <si>
    <t>NEKTAR POMARANČA 1l MIN. 50% sadni delež</t>
  </si>
  <si>
    <t>NEKTAR BRESKEV 1l min. 50% sadni delež</t>
  </si>
  <si>
    <t>NEKTAR JAGODA 1l min. 45% sadni delež</t>
  </si>
  <si>
    <t>LEDENI ČAJ 0,25 l</t>
  </si>
  <si>
    <t>SADNI SIRUP  POMARANČA 5/1</t>
  </si>
  <si>
    <t>SADNI SIRUP BOROVNICA 5/1</t>
  </si>
  <si>
    <t>SADNI SIRUP GOZDNI SADEŽI 5/1</t>
  </si>
  <si>
    <t>SADNI SIRUP BANANA KIWI 5/1</t>
  </si>
  <si>
    <t xml:space="preserve">100% SADNII SOK POMARANČA 0, 2l </t>
  </si>
  <si>
    <t xml:space="preserve">100% SADNI SOK ANANAS 0, 2l </t>
  </si>
  <si>
    <t>SADNI NEKTAR ČRNI RIBEZ min.25 % sd 0,2 L</t>
  </si>
  <si>
    <t>SADNI NEKTAR BOROVNICA min.25 % sd 0,2 L</t>
  </si>
  <si>
    <t>SADNI NEKTAR HRUŠKA min.25 % sd 0,2 L</t>
  </si>
  <si>
    <t>SADNI NEKTAR JAGODA min.45 % sd 0,2 L</t>
  </si>
  <si>
    <t>SADNI NEKTAR MARELICA min.43 % sd 0,2 L</t>
  </si>
  <si>
    <t>VODA Z OKUSOM 0,5 L kot Oaza</t>
  </si>
  <si>
    <t>100% MOTNI JABOLČNI SOK z dodanim Ca 0,2 l</t>
  </si>
  <si>
    <t>SMOOTHIE 100% sadni obrok iz min. 5 vrst sadja 0,25l</t>
  </si>
  <si>
    <t>100% SADNI SIRUP, JABOLKO, za redčenje, brez konzervanskov, umetnih sladil in umetnih barvil, pakirano 5 l</t>
  </si>
  <si>
    <t>100% SADNI SIRUP, BOROVNICA, za redčenje, brez konzervanskov, umetnih sladil in umetnih barvil, pakirano  5 l</t>
  </si>
  <si>
    <t>100% SADNI SIRUP, VIŠNJA, za redčenje, brez konzervanskov, umetnih sladil in umetnih barvil, pakirano 5 l</t>
  </si>
  <si>
    <t>100% SADNI SIRUP, JAGODA, za redčenje, brez konzervanskov, umetnih sladil in umetnih barvil, pakirano 5 l</t>
  </si>
  <si>
    <t>JAJCA 10/1 PROSTA REJA, veliost L</t>
  </si>
  <si>
    <t>KISLA SMETANA MILERAM 8kg</t>
  </si>
  <si>
    <t>SIRNI NAMAZ 3kg</t>
  </si>
  <si>
    <t>PUDING VINDIJA 125g brez smetane</t>
  </si>
  <si>
    <t>SIR Jošt poltrdi ponomastni sir v rezinah 150g</t>
  </si>
  <si>
    <t>SIR Jošt brez laktoze 150g</t>
  </si>
  <si>
    <t>Kinder milch schnitte 10x28g</t>
  </si>
  <si>
    <t>Kinder pingui 30g</t>
  </si>
  <si>
    <t>GOVEJA REBRA za juho</t>
  </si>
  <si>
    <t>PIŠČANČJE MESO, prsa, kocke 10x10, sveže</t>
  </si>
  <si>
    <t>KOKOŠJE MESO - hrbti za juho</t>
  </si>
  <si>
    <t>PURANJI FILE, kocke 10x10, sveže</t>
  </si>
  <si>
    <t>MESNA LAZANJA 2,5KG</t>
  </si>
  <si>
    <t xml:space="preserve"> CMOKI LINO LADA 2kg</t>
  </si>
  <si>
    <t>KANELONI ŠUNKA SIR, 8008</t>
  </si>
  <si>
    <t>KANELONI MESNI, 800</t>
  </si>
  <si>
    <t>KANELONI ŠPINAČNI 800g</t>
  </si>
  <si>
    <t>KANELONI ZELENJAVNI 800g</t>
  </si>
  <si>
    <t>KANELONI SIROVI, 800g</t>
  </si>
  <si>
    <t>AJDOVI ŠTRUKLJI Z OREHOVIM NADEVOM, 1kg</t>
  </si>
  <si>
    <t xml:space="preserve">PIRINI PERESNIKI </t>
  </si>
  <si>
    <t xml:space="preserve">NJOKI </t>
  </si>
  <si>
    <t xml:space="preserve">FILE LOSOSA BREZ KOSTI IN BREZ KOŽE </t>
  </si>
  <si>
    <t>ŠKAMPOVI REPKI nepanirani 5kg</t>
  </si>
  <si>
    <t>FILE OSLIČA,brez kosti panirani 5kg</t>
  </si>
  <si>
    <t xml:space="preserve">ŠKAMPOVI REPKI PANIRANI </t>
  </si>
  <si>
    <t>CIMET, celi, skorja, 680g</t>
  </si>
  <si>
    <t>ČESEN, zrnast 860g</t>
  </si>
  <si>
    <t>KLINČKI CELI, 680g</t>
  </si>
  <si>
    <t>PAŠTETA Argeta piščančja, 27g</t>
  </si>
  <si>
    <t>SOL, Piranska fino mleta, 1kg</t>
  </si>
  <si>
    <t>FRUTABELA, žitna sadna rezina, 30g</t>
  </si>
  <si>
    <t>PIŠČANČJI KEBAB, pripravljen</t>
  </si>
  <si>
    <t>FRANCOSKI ROGLJIČ BREZ JAJC IN MLEKA, 80 g, brez marmelade</t>
  </si>
  <si>
    <t>FRANCOSKI ROGLJIČ BREZ JAJC IN MLEKA, 80 g, z marmelado</t>
  </si>
  <si>
    <t>PLETENICA BREZ MLEKA IN JAJC, 80g</t>
  </si>
  <si>
    <t>Sklop 10: Konzervirana zelenjava in sadje</t>
  </si>
  <si>
    <t>Sklop 11: Zamrznjena zelenjava in sadje</t>
  </si>
  <si>
    <t xml:space="preserve">Sklop 12: Testenine </t>
  </si>
  <si>
    <t>Sklop 13: Sadni sokovi in sirupi</t>
  </si>
  <si>
    <t>Sklop 14: Ribe in ribji izdelki</t>
  </si>
  <si>
    <t>Sklop 15: Dietni izdelki</t>
  </si>
  <si>
    <t>JAJCA 10/1 PROSTA REJA, veliost M</t>
  </si>
  <si>
    <t>BIO JAJCA 10/1 ekološka reja, veliost M</t>
  </si>
  <si>
    <t>PONUDNIK:</t>
  </si>
  <si>
    <t>NAROČNIK:</t>
  </si>
  <si>
    <t>____________________</t>
  </si>
  <si>
    <t>__________________________</t>
  </si>
  <si>
    <t xml:space="preserve">     SPECIFIKACIJA PREDRAČUNA</t>
  </si>
  <si>
    <t xml:space="preserve">        SPECIFIKACIJA PREDRAČUNA</t>
  </si>
  <si>
    <t>1.</t>
  </si>
  <si>
    <t xml:space="preserve">SKLOP: 16 JAJCA </t>
  </si>
  <si>
    <t>SKLOP: 17 BIO JAJCA</t>
  </si>
  <si>
    <t>Sklop 18: Splošno prehrambeno  blago</t>
  </si>
  <si>
    <t>OBRAZEC: 18/10</t>
  </si>
  <si>
    <t>OBRAZEC - 18/11</t>
  </si>
  <si>
    <t>OBRAZEC - 18/12</t>
  </si>
  <si>
    <t>OBRAZEC - 18/13</t>
  </si>
  <si>
    <t>OBRAZEC - 18/14</t>
  </si>
  <si>
    <t>OBRAZEC - 18/15</t>
  </si>
  <si>
    <t>OBRAZEC - 18/16</t>
  </si>
  <si>
    <t>OBRAZEC - 18/17</t>
  </si>
  <si>
    <t>OBRAZEC - 18/18</t>
  </si>
  <si>
    <t>SKUPAJ:</t>
  </si>
  <si>
    <t>PAŠTETA, piščančja, 95g</t>
  </si>
  <si>
    <t>PAŠTETA Argeta, losos, 95g</t>
  </si>
  <si>
    <t>FILE SKUŠE Z ZELENJAVO, 100g</t>
  </si>
  <si>
    <t>TESTENINE POLŽKI MALI, v sledeh jajca, 5 kg</t>
  </si>
  <si>
    <t>BIO RIŽEVI VAFLJI, pak. po 100g brez glutena</t>
  </si>
  <si>
    <t>BIO NEŽNI CRISPY KRUHKI, 150g, nevtralen okus</t>
  </si>
  <si>
    <t>TORTILIJE, 370g</t>
  </si>
  <si>
    <t>DELIKATESNI HREN, 190g</t>
  </si>
  <si>
    <t>BRINOVE JAGODE, 32g</t>
  </si>
  <si>
    <t>NAPOLITANKA MILKA WAFEL, 31,5g</t>
  </si>
  <si>
    <t>MAJARON, 6g</t>
  </si>
  <si>
    <t>LOVORJEV LIST, 5g</t>
  </si>
  <si>
    <t>PUDING, brez glatoze, 32g</t>
  </si>
  <si>
    <t>ŠPARGLJI, ZAMRZNJENI</t>
  </si>
  <si>
    <t>SOLATA, zelena, gentile/kristalka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</si>
</sst>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"/>
    <numFmt numFmtId="165" formatCode="0.0%"/>
    <numFmt numFmtId="166" formatCode="_-* #,##0.00\ &quot;€&quot;_-;\-* #,##0.00\ &quot;€&quot;_-;_-* &quot;-&quot;??\ &quot;€&quot;_-;_-@"/>
    <numFmt numFmtId="167" formatCode="#,##0.00_ ;\-#,##0.00\ "/>
    <numFmt numFmtId="168" formatCode="0.0000"/>
    <numFmt numFmtId="169" formatCode="#,###,##0"/>
  </numFmts>
  <fonts count="38">
    <font>
      <sz val="11"/>
      <color rgb="FF000000"/>
      <name val="Calibri"/>
    </font>
    <font>
      <b/>
      <sz val="10"/>
      <name val="Times New Roman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b/>
      <sz val="9"/>
      <name val="Times New Roman"/>
    </font>
    <font>
      <b/>
      <sz val="14"/>
      <name val="Times New Roman"/>
    </font>
    <font>
      <sz val="7"/>
      <name val="Times New Roman"/>
    </font>
    <font>
      <b/>
      <sz val="8"/>
      <name val="Times New Roman"/>
    </font>
    <font>
      <b/>
      <sz val="8"/>
      <color rgb="FF000000"/>
      <name val="Times New Roman"/>
    </font>
    <font>
      <sz val="8"/>
      <color rgb="FF000000"/>
      <name val="Calibri"/>
    </font>
    <font>
      <sz val="8"/>
      <name val="Times New Roman"/>
    </font>
    <font>
      <sz val="8"/>
      <color rgb="FF000000"/>
      <name val="Times New Roman"/>
    </font>
    <font>
      <sz val="8"/>
      <name val="Arial"/>
    </font>
    <font>
      <sz val="14"/>
      <name val="Times New Roman"/>
    </font>
    <font>
      <b/>
      <sz val="8"/>
      <name val="Arimo"/>
    </font>
    <font>
      <b/>
      <sz val="11"/>
      <color rgb="FF000000"/>
      <name val="Calibri"/>
    </font>
    <font>
      <sz val="14"/>
      <color rgb="FFFF0000"/>
      <name val="Times New Roman"/>
    </font>
    <font>
      <b/>
      <sz val="9"/>
      <color rgb="FFFF0000"/>
      <name val="Times New Roman"/>
    </font>
    <font>
      <sz val="8"/>
      <name val="Domine"/>
    </font>
    <font>
      <sz val="8"/>
      <color rgb="FF000000"/>
      <name val="Domine"/>
    </font>
    <font>
      <sz val="8"/>
      <name val="Arimo"/>
    </font>
    <font>
      <sz val="10"/>
      <name val="Arial"/>
    </font>
    <font>
      <b/>
      <u/>
      <sz val="8"/>
      <name val="Arial"/>
    </font>
    <font>
      <b/>
      <u/>
      <sz val="8"/>
      <name val="Arimo"/>
    </font>
    <font>
      <b/>
      <sz val="8"/>
      <color rgb="FF000000"/>
      <name val="Calibri"/>
    </font>
    <font>
      <sz val="6"/>
      <color rgb="FF000000"/>
      <name val="Times New Roman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B050"/>
      <name val="Times New Roman"/>
      <family val="1"/>
      <charset val="238"/>
    </font>
    <font>
      <sz val="7"/>
      <color rgb="FF00B05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C5D9F1"/>
        <bgColor rgb="FFC5D9F1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10" fillId="0" borderId="0" xfId="0" applyFont="1"/>
    <xf numFmtId="0" fontId="8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3" borderId="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166" fontId="8" fillId="4" borderId="1" xfId="0" applyNumberFormat="1" applyFont="1" applyFill="1" applyBorder="1" applyAlignment="1">
      <alignment horizontal="center" vertical="top" wrapText="1"/>
    </xf>
    <xf numFmtId="166" fontId="9" fillId="4" borderId="1" xfId="0" applyNumberFormat="1" applyFont="1" applyFill="1" applyBorder="1" applyAlignment="1">
      <alignment horizontal="left" vertical="top" wrapText="1"/>
    </xf>
    <xf numFmtId="166" fontId="11" fillId="4" borderId="1" xfId="0" applyNumberFormat="1" applyFont="1" applyFill="1" applyBorder="1"/>
    <xf numFmtId="167" fontId="8" fillId="4" borderId="1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/>
    </xf>
    <xf numFmtId="0" fontId="16" fillId="0" borderId="0" xfId="0" applyFont="1"/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9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3" fontId="8" fillId="3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/>
    </xf>
    <xf numFmtId="0" fontId="19" fillId="0" borderId="7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21" fillId="0" borderId="0" xfId="0" applyFont="1"/>
    <xf numFmtId="0" fontId="8" fillId="4" borderId="1" xfId="0" applyFont="1" applyFill="1" applyBorder="1" applyAlignment="1">
      <alignment horizontal="left" vertical="top" wrapText="1"/>
    </xf>
    <xf numFmtId="0" fontId="22" fillId="0" borderId="0" xfId="0" applyFont="1"/>
    <xf numFmtId="0" fontId="14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5" fillId="0" borderId="0" xfId="0" applyFont="1"/>
    <xf numFmtId="0" fontId="9" fillId="4" borderId="7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168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5" fillId="5" borderId="1" xfId="0" applyFont="1" applyFill="1" applyBorder="1"/>
    <xf numFmtId="0" fontId="9" fillId="5" borderId="1" xfId="0" applyFont="1" applyFill="1" applyBorder="1"/>
    <xf numFmtId="2" fontId="9" fillId="5" borderId="1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left" vertical="top" wrapText="1"/>
    </xf>
    <xf numFmtId="0" fontId="11" fillId="0" borderId="1" xfId="0" applyFont="1" applyBorder="1"/>
    <xf numFmtId="0" fontId="26" fillId="0" borderId="1" xfId="0" applyFont="1" applyBorder="1" applyAlignment="1">
      <alignment horizontal="left" vertical="top" wrapText="1"/>
    </xf>
    <xf numFmtId="0" fontId="19" fillId="3" borderId="7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" fontId="11" fillId="5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8" fillId="0" borderId="13" xfId="0" applyFont="1" applyFill="1" applyBorder="1" applyAlignment="1"/>
    <xf numFmtId="169" fontId="28" fillId="0" borderId="14" xfId="0" applyNumberFormat="1" applyFont="1" applyFill="1" applyBorder="1" applyAlignment="1">
      <alignment horizontal="center"/>
    </xf>
    <xf numFmtId="169" fontId="28" fillId="0" borderId="15" xfId="0" applyNumberFormat="1" applyFont="1" applyFill="1" applyBorder="1" applyAlignment="1">
      <alignment horizontal="center"/>
    </xf>
    <xf numFmtId="169" fontId="28" fillId="0" borderId="16" xfId="0" applyNumberFormat="1" applyFont="1" applyFill="1" applyBorder="1" applyAlignment="1">
      <alignment horizontal="center"/>
    </xf>
    <xf numFmtId="169" fontId="28" fillId="0" borderId="17" xfId="0" applyNumberFormat="1" applyFont="1" applyFill="1" applyBorder="1" applyAlignment="1">
      <alignment horizontal="center"/>
    </xf>
    <xf numFmtId="0" fontId="28" fillId="0" borderId="14" xfId="0" applyFont="1" applyFill="1" applyBorder="1" applyAlignment="1">
      <alignment horizontal="left" vertical="top" wrapText="1"/>
    </xf>
    <xf numFmtId="0" fontId="29" fillId="0" borderId="5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7" xfId="0" applyFont="1" applyBorder="1" applyAlignment="1">
      <alignment horizontal="left" vertical="top" wrapText="1"/>
    </xf>
    <xf numFmtId="0" fontId="30" fillId="0" borderId="13" xfId="0" applyFont="1" applyFill="1" applyBorder="1" applyAlignment="1"/>
    <xf numFmtId="0" fontId="30" fillId="0" borderId="14" xfId="0" applyFont="1" applyFill="1" applyBorder="1" applyAlignment="1">
      <alignment vertical="top" wrapText="1"/>
    </xf>
    <xf numFmtId="0" fontId="27" fillId="0" borderId="13" xfId="0" applyFont="1" applyFill="1" applyBorder="1" applyAlignment="1"/>
    <xf numFmtId="0" fontId="30" fillId="0" borderId="7" xfId="0" applyFont="1" applyBorder="1" applyAlignment="1">
      <alignment horizontal="left"/>
    </xf>
    <xf numFmtId="0" fontId="31" fillId="0" borderId="7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 vertical="top" wrapText="1"/>
    </xf>
    <xf numFmtId="0" fontId="32" fillId="0" borderId="0" xfId="0" applyFont="1" applyAlignment="1"/>
    <xf numFmtId="0" fontId="33" fillId="0" borderId="0" xfId="0" applyFont="1" applyAlignment="1"/>
    <xf numFmtId="0" fontId="34" fillId="0" borderId="0" xfId="0" applyFont="1" applyAlignment="1">
      <alignment horizontal="center"/>
    </xf>
    <xf numFmtId="0" fontId="35" fillId="0" borderId="0" xfId="0" applyFont="1" applyAlignment="1"/>
    <xf numFmtId="0" fontId="29" fillId="0" borderId="7" xfId="0" applyFont="1" applyBorder="1" applyAlignment="1">
      <alignment horizontal="left" vertical="top" wrapText="1"/>
    </xf>
    <xf numFmtId="0" fontId="37" fillId="0" borderId="0" xfId="0" applyFont="1" applyAlignment="1">
      <alignment horizontal="center"/>
    </xf>
    <xf numFmtId="0" fontId="3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topLeftCell="A55" workbookViewId="0">
      <selection activeCell="G38" sqref="G38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6"/>
      <c r="B12" s="6"/>
      <c r="C12" s="7"/>
      <c r="D12" s="8"/>
      <c r="E12" s="8"/>
      <c r="F12" s="8"/>
      <c r="G12" s="4"/>
      <c r="H12" s="4"/>
      <c r="I12" s="4"/>
    </row>
    <row r="13" spans="1:9" ht="15.75" customHeight="1">
      <c r="A13" s="4"/>
      <c r="B13" s="4"/>
      <c r="C13" s="4"/>
      <c r="D13" s="9" t="s">
        <v>7</v>
      </c>
      <c r="E13" s="4"/>
      <c r="F13" s="4"/>
      <c r="G13" s="4"/>
      <c r="H13" s="4"/>
      <c r="I13" s="4"/>
    </row>
    <row r="14" spans="1:9" ht="21" customHeight="1">
      <c r="A14" s="4"/>
      <c r="B14" s="4"/>
      <c r="C14" s="4"/>
      <c r="D14" s="10" t="s">
        <v>8</v>
      </c>
      <c r="E14" s="4"/>
      <c r="F14" s="4"/>
      <c r="G14" s="4"/>
      <c r="H14" s="4"/>
      <c r="I14" s="4"/>
    </row>
    <row r="15" spans="1:9" ht="14.4">
      <c r="A15" s="4"/>
      <c r="B15" s="4"/>
      <c r="C15" s="4"/>
      <c r="D15" s="4"/>
      <c r="E15" s="4"/>
      <c r="F15" s="4"/>
      <c r="G15" s="4"/>
      <c r="H15" s="4"/>
      <c r="I15" s="4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3.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88" si="0">A18+1</f>
        <v>1</v>
      </c>
      <c r="B19" s="23" t="s">
        <v>21</v>
      </c>
      <c r="C19" s="24" t="s">
        <v>22</v>
      </c>
      <c r="D19" s="24"/>
      <c r="E19" s="25">
        <v>10000</v>
      </c>
      <c r="F19" s="26">
        <v>0</v>
      </c>
      <c r="G19" s="27">
        <v>9.5000000000000001E-2</v>
      </c>
      <c r="H19" s="28">
        <f t="shared" ref="H19:H91" si="1">PRODUCT(F19*1.095)</f>
        <v>0</v>
      </c>
      <c r="I19" s="29">
        <f t="shared" ref="I19:I91" si="2">PRODUCT(E19,H19)</f>
        <v>0</v>
      </c>
    </row>
    <row r="20" spans="1:26" ht="15.75" customHeight="1">
      <c r="A20" s="22">
        <f t="shared" si="0"/>
        <v>2</v>
      </c>
      <c r="B20" s="23" t="s">
        <v>23</v>
      </c>
      <c r="C20" s="24" t="s">
        <v>22</v>
      </c>
      <c r="D20" s="24"/>
      <c r="E20" s="25">
        <v>1200</v>
      </c>
      <c r="F20" s="26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23" t="s">
        <v>24</v>
      </c>
      <c r="C21" s="24" t="s">
        <v>22</v>
      </c>
      <c r="D21" s="24"/>
      <c r="E21" s="25">
        <v>100</v>
      </c>
      <c r="F21" s="26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23" t="s">
        <v>25</v>
      </c>
      <c r="C22" s="24" t="s">
        <v>26</v>
      </c>
      <c r="D22" s="24"/>
      <c r="E22" s="25">
        <v>200</v>
      </c>
      <c r="F22" s="26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23" t="s">
        <v>27</v>
      </c>
      <c r="C23" s="24" t="s">
        <v>22</v>
      </c>
      <c r="D23" s="24"/>
      <c r="E23" s="25">
        <v>20</v>
      </c>
      <c r="F23" s="26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f t="shared" si="0"/>
        <v>6</v>
      </c>
      <c r="B24" s="23" t="s">
        <v>28</v>
      </c>
      <c r="C24" s="24" t="s">
        <v>26</v>
      </c>
      <c r="D24" s="24"/>
      <c r="E24" s="25">
        <v>200</v>
      </c>
      <c r="F24" s="26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23" t="s">
        <v>29</v>
      </c>
      <c r="C25" s="24" t="s">
        <v>22</v>
      </c>
      <c r="D25" s="24"/>
      <c r="E25" s="25">
        <v>120</v>
      </c>
      <c r="F25" s="26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23" t="s">
        <v>30</v>
      </c>
      <c r="C26" s="24" t="s">
        <v>26</v>
      </c>
      <c r="D26" s="24"/>
      <c r="E26" s="25">
        <v>3000</v>
      </c>
      <c r="F26" s="26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30" t="s">
        <v>31</v>
      </c>
      <c r="C27" s="31" t="s">
        <v>22</v>
      </c>
      <c r="D27" s="31"/>
      <c r="E27" s="32">
        <v>400</v>
      </c>
      <c r="F27" s="26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23" t="s">
        <v>32</v>
      </c>
      <c r="C28" s="24" t="s">
        <v>26</v>
      </c>
      <c r="D28" s="24"/>
      <c r="E28" s="25">
        <v>2500</v>
      </c>
      <c r="F28" s="26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23" t="s">
        <v>33</v>
      </c>
      <c r="C29" s="24" t="s">
        <v>22</v>
      </c>
      <c r="D29" s="24"/>
      <c r="E29" s="25">
        <v>10</v>
      </c>
      <c r="F29" s="26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23" t="s">
        <v>34</v>
      </c>
      <c r="C30" s="24" t="s">
        <v>26</v>
      </c>
      <c r="D30" s="24"/>
      <c r="E30" s="25">
        <v>150</v>
      </c>
      <c r="F30" s="26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23" t="s">
        <v>35</v>
      </c>
      <c r="C31" s="24" t="s">
        <v>26</v>
      </c>
      <c r="D31" s="24"/>
      <c r="E31" s="25">
        <v>20</v>
      </c>
      <c r="F31" s="26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42">
        <v>14</v>
      </c>
      <c r="B32" s="23" t="s">
        <v>788</v>
      </c>
      <c r="C32" s="24" t="s">
        <v>26</v>
      </c>
      <c r="D32" s="24"/>
      <c r="E32" s="43">
        <v>20</v>
      </c>
      <c r="F32" s="26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>A31+1</f>
        <v>14</v>
      </c>
      <c r="B33" s="23" t="s">
        <v>36</v>
      </c>
      <c r="C33" s="24" t="s">
        <v>26</v>
      </c>
      <c r="D33" s="24"/>
      <c r="E33" s="25">
        <v>600</v>
      </c>
      <c r="F33" s="26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15</v>
      </c>
      <c r="B34" s="23" t="s">
        <v>37</v>
      </c>
      <c r="C34" s="24" t="s">
        <v>38</v>
      </c>
      <c r="D34" s="24"/>
      <c r="E34" s="25">
        <v>80</v>
      </c>
      <c r="F34" s="26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16</v>
      </c>
      <c r="B35" s="23" t="s">
        <v>39</v>
      </c>
      <c r="C35" s="24" t="s">
        <v>38</v>
      </c>
      <c r="D35" s="24"/>
      <c r="E35" s="25">
        <v>60</v>
      </c>
      <c r="F35" s="26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>A35+1</f>
        <v>17</v>
      </c>
      <c r="B36" s="23" t="s">
        <v>40</v>
      </c>
      <c r="C36" s="24" t="s">
        <v>26</v>
      </c>
      <c r="D36" s="24"/>
      <c r="E36" s="25">
        <v>80</v>
      </c>
      <c r="F36" s="26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42">
        <v>18</v>
      </c>
      <c r="B37" s="23" t="s">
        <v>792</v>
      </c>
      <c r="C37" s="24" t="s">
        <v>26</v>
      </c>
      <c r="D37" s="24"/>
      <c r="E37" s="43">
        <v>50</v>
      </c>
      <c r="F37" s="26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42">
        <v>19</v>
      </c>
      <c r="B38" s="23" t="s">
        <v>791</v>
      </c>
      <c r="C38" s="24" t="s">
        <v>26</v>
      </c>
      <c r="D38" s="24"/>
      <c r="E38" s="43">
        <v>384</v>
      </c>
      <c r="F38" s="26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v>20</v>
      </c>
      <c r="B39" s="33" t="s">
        <v>41</v>
      </c>
      <c r="C39" s="31" t="s">
        <v>38</v>
      </c>
      <c r="D39" s="31"/>
      <c r="E39" s="32">
        <v>80</v>
      </c>
      <c r="F39" s="26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21</v>
      </c>
      <c r="B40" s="33" t="s">
        <v>42</v>
      </c>
      <c r="C40" s="31" t="s">
        <v>38</v>
      </c>
      <c r="D40" s="31"/>
      <c r="E40" s="32">
        <v>250</v>
      </c>
      <c r="F40" s="26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22</v>
      </c>
      <c r="B41" s="33" t="s">
        <v>43</v>
      </c>
      <c r="C41" s="31" t="s">
        <v>38</v>
      </c>
      <c r="D41" s="31"/>
      <c r="E41" s="32">
        <v>60</v>
      </c>
      <c r="F41" s="26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23</v>
      </c>
      <c r="B42" s="33" t="s">
        <v>44</v>
      </c>
      <c r="C42" s="31" t="s">
        <v>38</v>
      </c>
      <c r="D42" s="31"/>
      <c r="E42" s="32">
        <v>150</v>
      </c>
      <c r="F42" s="26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24</v>
      </c>
      <c r="B43" s="30" t="s">
        <v>45</v>
      </c>
      <c r="C43" s="31" t="s">
        <v>38</v>
      </c>
      <c r="D43" s="31"/>
      <c r="E43" s="32">
        <v>100</v>
      </c>
      <c r="F43" s="26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25</v>
      </c>
      <c r="B44" s="30" t="s">
        <v>46</v>
      </c>
      <c r="C44" s="31" t="s">
        <v>38</v>
      </c>
      <c r="D44" s="31"/>
      <c r="E44" s="32">
        <v>80</v>
      </c>
      <c r="F44" s="26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26</v>
      </c>
      <c r="B45" s="30" t="s">
        <v>47</v>
      </c>
      <c r="C45" s="31" t="s">
        <v>38</v>
      </c>
      <c r="D45" s="31"/>
      <c r="E45" s="32">
        <v>60</v>
      </c>
      <c r="F45" s="26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27</v>
      </c>
      <c r="B46" s="30" t="s">
        <v>48</v>
      </c>
      <c r="C46" s="31" t="s">
        <v>38</v>
      </c>
      <c r="D46" s="31"/>
      <c r="E46" s="32">
        <v>60</v>
      </c>
      <c r="F46" s="26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28</v>
      </c>
      <c r="B47" s="30" t="s">
        <v>49</v>
      </c>
      <c r="C47" s="31" t="s">
        <v>38</v>
      </c>
      <c r="D47" s="31"/>
      <c r="E47" s="32">
        <v>15</v>
      </c>
      <c r="F47" s="26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29</v>
      </c>
      <c r="B48" s="30" t="s">
        <v>50</v>
      </c>
      <c r="C48" s="31" t="s">
        <v>26</v>
      </c>
      <c r="D48" s="31"/>
      <c r="E48" s="32">
        <v>5</v>
      </c>
      <c r="F48" s="26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30</v>
      </c>
      <c r="B49" s="30" t="s">
        <v>51</v>
      </c>
      <c r="C49" s="31" t="s">
        <v>38</v>
      </c>
      <c r="D49" s="31"/>
      <c r="E49" s="32">
        <v>20</v>
      </c>
      <c r="F49" s="26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31</v>
      </c>
      <c r="B50" s="33" t="s">
        <v>52</v>
      </c>
      <c r="C50" s="31" t="s">
        <v>26</v>
      </c>
      <c r="D50" s="31"/>
      <c r="E50" s="32">
        <v>1000</v>
      </c>
      <c r="F50" s="26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32</v>
      </c>
      <c r="B51" s="33" t="s">
        <v>53</v>
      </c>
      <c r="C51" s="31" t="s">
        <v>26</v>
      </c>
      <c r="D51" s="31"/>
      <c r="E51" s="32">
        <v>200</v>
      </c>
      <c r="F51" s="26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33</v>
      </c>
      <c r="B52" s="33" t="s">
        <v>54</v>
      </c>
      <c r="C52" s="31" t="s">
        <v>38</v>
      </c>
      <c r="D52" s="31"/>
      <c r="E52" s="32">
        <v>40</v>
      </c>
      <c r="F52" s="26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34</v>
      </c>
      <c r="B53" s="33" t="s">
        <v>55</v>
      </c>
      <c r="C53" s="31" t="s">
        <v>26</v>
      </c>
      <c r="D53" s="31"/>
      <c r="E53" s="32">
        <v>60</v>
      </c>
      <c r="F53" s="26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35</v>
      </c>
      <c r="B54" s="33" t="s">
        <v>56</v>
      </c>
      <c r="C54" s="31" t="s">
        <v>26</v>
      </c>
      <c r="D54" s="31"/>
      <c r="E54" s="32">
        <v>100</v>
      </c>
      <c r="F54" s="26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36</v>
      </c>
      <c r="B55" s="33" t="s">
        <v>57</v>
      </c>
      <c r="C55" s="31" t="s">
        <v>26</v>
      </c>
      <c r="D55" s="31"/>
      <c r="E55" s="32">
        <v>300</v>
      </c>
      <c r="F55" s="26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0"/>
        <v>37</v>
      </c>
      <c r="B56" s="30" t="s">
        <v>58</v>
      </c>
      <c r="C56" s="31" t="s">
        <v>38</v>
      </c>
      <c r="D56" s="31"/>
      <c r="E56" s="32">
        <v>28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42">
        <v>36</v>
      </c>
      <c r="B57" s="30" t="s">
        <v>789</v>
      </c>
      <c r="C57" s="31" t="s">
        <v>38</v>
      </c>
      <c r="D57" s="31"/>
      <c r="E57" s="79">
        <v>240</v>
      </c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>A56+1</f>
        <v>38</v>
      </c>
      <c r="B58" s="30" t="s">
        <v>59</v>
      </c>
      <c r="C58" s="31" t="s">
        <v>38</v>
      </c>
      <c r="D58" s="31"/>
      <c r="E58" s="32">
        <v>28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0"/>
        <v>39</v>
      </c>
      <c r="B59" s="33" t="s">
        <v>60</v>
      </c>
      <c r="C59" s="31" t="s">
        <v>26</v>
      </c>
      <c r="D59" s="31"/>
      <c r="E59" s="32">
        <v>550</v>
      </c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0"/>
        <v>40</v>
      </c>
      <c r="B60" s="33" t="s">
        <v>61</v>
      </c>
      <c r="C60" s="31" t="s">
        <v>26</v>
      </c>
      <c r="D60" s="31"/>
      <c r="E60" s="32">
        <v>400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0"/>
        <v>41</v>
      </c>
      <c r="B61" s="30" t="s">
        <v>62</v>
      </c>
      <c r="C61" s="31" t="s">
        <v>22</v>
      </c>
      <c r="D61" s="31"/>
      <c r="E61" s="32">
        <v>1050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f t="shared" si="0"/>
        <v>42</v>
      </c>
      <c r="B62" s="30" t="s">
        <v>63</v>
      </c>
      <c r="C62" s="31" t="s">
        <v>26</v>
      </c>
      <c r="D62" s="31"/>
      <c r="E62" s="32">
        <v>45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f t="shared" si="0"/>
        <v>43</v>
      </c>
      <c r="B63" s="33" t="s">
        <v>64</v>
      </c>
      <c r="C63" s="31" t="s">
        <v>38</v>
      </c>
      <c r="D63" s="31"/>
      <c r="E63" s="32">
        <v>150</v>
      </c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f t="shared" si="0"/>
        <v>44</v>
      </c>
      <c r="B64" s="30" t="s">
        <v>65</v>
      </c>
      <c r="C64" s="31" t="s">
        <v>22</v>
      </c>
      <c r="D64" s="31"/>
      <c r="E64" s="32">
        <v>200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f t="shared" si="0"/>
        <v>45</v>
      </c>
      <c r="B65" s="30" t="s">
        <v>66</v>
      </c>
      <c r="C65" s="31" t="s">
        <v>26</v>
      </c>
      <c r="D65" s="31"/>
      <c r="E65" s="32">
        <v>120</v>
      </c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0"/>
        <v>46</v>
      </c>
      <c r="B66" s="33" t="s">
        <v>67</v>
      </c>
      <c r="C66" s="31" t="s">
        <v>68</v>
      </c>
      <c r="D66" s="31"/>
      <c r="E66" s="32">
        <v>8800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0"/>
        <v>47</v>
      </c>
      <c r="B67" s="33" t="s">
        <v>69</v>
      </c>
      <c r="C67" s="31" t="s">
        <v>26</v>
      </c>
      <c r="D67" s="31"/>
      <c r="E67" s="32">
        <v>3500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0"/>
        <v>48</v>
      </c>
      <c r="B68" s="33" t="s">
        <v>70</v>
      </c>
      <c r="C68" s="31" t="s">
        <v>38</v>
      </c>
      <c r="D68" s="31"/>
      <c r="E68" s="32">
        <v>550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0"/>
        <v>49</v>
      </c>
      <c r="B69" s="33" t="s">
        <v>71</v>
      </c>
      <c r="C69" s="31" t="s">
        <v>68</v>
      </c>
      <c r="D69" s="31"/>
      <c r="E69" s="32">
        <v>800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22">
        <f t="shared" si="0"/>
        <v>50</v>
      </c>
      <c r="B70" s="33" t="s">
        <v>72</v>
      </c>
      <c r="C70" s="31" t="s">
        <v>68</v>
      </c>
      <c r="D70" s="31"/>
      <c r="E70" s="32">
        <v>100</v>
      </c>
      <c r="F70" s="26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si="0"/>
        <v>51</v>
      </c>
      <c r="B71" s="33" t="s">
        <v>73</v>
      </c>
      <c r="C71" s="31" t="s">
        <v>68</v>
      </c>
      <c r="D71" s="31"/>
      <c r="E71" s="32">
        <v>300</v>
      </c>
      <c r="F71" s="26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0"/>
        <v>52</v>
      </c>
      <c r="B72" s="33" t="s">
        <v>74</v>
      </c>
      <c r="C72" s="31" t="s">
        <v>68</v>
      </c>
      <c r="D72" s="31"/>
      <c r="E72" s="32">
        <v>50</v>
      </c>
      <c r="F72" s="26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0"/>
        <v>53</v>
      </c>
      <c r="B73" s="33" t="s">
        <v>75</v>
      </c>
      <c r="C73" s="31" t="s">
        <v>26</v>
      </c>
      <c r="D73" s="31"/>
      <c r="E73" s="32">
        <v>500</v>
      </c>
      <c r="F73" s="26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0"/>
        <v>54</v>
      </c>
      <c r="B74" s="33" t="s">
        <v>76</v>
      </c>
      <c r="C74" s="31" t="s">
        <v>26</v>
      </c>
      <c r="D74" s="31"/>
      <c r="E74" s="32">
        <v>2400</v>
      </c>
      <c r="F74" s="26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0"/>
        <v>55</v>
      </c>
      <c r="B75" s="33" t="s">
        <v>77</v>
      </c>
      <c r="C75" s="31" t="s">
        <v>68</v>
      </c>
      <c r="D75" s="31"/>
      <c r="E75" s="32">
        <v>600</v>
      </c>
      <c r="F75" s="26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0"/>
        <v>56</v>
      </c>
      <c r="B76" s="30" t="s">
        <v>78</v>
      </c>
      <c r="C76" s="31" t="s">
        <v>26</v>
      </c>
      <c r="D76" s="31"/>
      <c r="E76" s="32">
        <v>40</v>
      </c>
      <c r="F76" s="26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f t="shared" si="0"/>
        <v>57</v>
      </c>
      <c r="B77" s="30" t="s">
        <v>79</v>
      </c>
      <c r="C77" s="31" t="s">
        <v>26</v>
      </c>
      <c r="D77" s="31"/>
      <c r="E77" s="32">
        <v>80</v>
      </c>
      <c r="F77" s="26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0"/>
        <v>58</v>
      </c>
      <c r="B78" s="33" t="s">
        <v>80</v>
      </c>
      <c r="C78" s="31" t="s">
        <v>68</v>
      </c>
      <c r="D78" s="31"/>
      <c r="E78" s="32">
        <v>3700</v>
      </c>
      <c r="F78" s="26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0"/>
        <v>59</v>
      </c>
      <c r="B79" s="33" t="s">
        <v>81</v>
      </c>
      <c r="C79" s="31" t="s">
        <v>26</v>
      </c>
      <c r="D79" s="31"/>
      <c r="E79" s="32">
        <v>2160</v>
      </c>
      <c r="F79" s="26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0"/>
        <v>60</v>
      </c>
      <c r="B80" s="33" t="s">
        <v>82</v>
      </c>
      <c r="C80" s="31" t="s">
        <v>26</v>
      </c>
      <c r="D80" s="31"/>
      <c r="E80" s="32">
        <v>3200</v>
      </c>
      <c r="F80" s="26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42">
        <v>59</v>
      </c>
      <c r="B81" s="33" t="s">
        <v>790</v>
      </c>
      <c r="C81" s="31"/>
      <c r="D81" s="31"/>
      <c r="E81" s="79">
        <v>2200</v>
      </c>
      <c r="F81" s="26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v>60</v>
      </c>
      <c r="B82" s="33" t="s">
        <v>83</v>
      </c>
      <c r="C82" s="31" t="s">
        <v>68</v>
      </c>
      <c r="D82" s="31"/>
      <c r="E82" s="32">
        <v>2160</v>
      </c>
      <c r="F82" s="26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22">
        <f t="shared" si="0"/>
        <v>61</v>
      </c>
      <c r="B83" s="33" t="s">
        <v>84</v>
      </c>
      <c r="C83" s="31" t="s">
        <v>26</v>
      </c>
      <c r="D83" s="31"/>
      <c r="E83" s="32">
        <v>5400</v>
      </c>
      <c r="F83" s="26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si="0"/>
        <v>62</v>
      </c>
      <c r="B84" s="33" t="s">
        <v>85</v>
      </c>
      <c r="C84" s="31" t="s">
        <v>26</v>
      </c>
      <c r="D84" s="31"/>
      <c r="E84" s="32">
        <v>2160</v>
      </c>
      <c r="F84" s="26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0"/>
        <v>63</v>
      </c>
      <c r="B85" s="30" t="s">
        <v>86</v>
      </c>
      <c r="C85" s="31" t="s">
        <v>26</v>
      </c>
      <c r="D85" s="31"/>
      <c r="E85" s="32">
        <v>1200</v>
      </c>
      <c r="F85" s="26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0"/>
        <v>64</v>
      </c>
      <c r="B86" s="30" t="s">
        <v>87</v>
      </c>
      <c r="C86" s="31" t="s">
        <v>26</v>
      </c>
      <c r="D86" s="31"/>
      <c r="E86" s="32">
        <v>1200</v>
      </c>
      <c r="F86" s="26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0"/>
        <v>65</v>
      </c>
      <c r="B87" s="30" t="s">
        <v>88</v>
      </c>
      <c r="C87" s="31" t="s">
        <v>26</v>
      </c>
      <c r="D87" s="31"/>
      <c r="E87" s="32">
        <v>96</v>
      </c>
      <c r="F87" s="26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0"/>
        <v>66</v>
      </c>
      <c r="B88" s="30" t="s">
        <v>89</v>
      </c>
      <c r="C88" s="31" t="s">
        <v>26</v>
      </c>
      <c r="D88" s="31"/>
      <c r="E88" s="32">
        <v>40</v>
      </c>
      <c r="F88" s="26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42">
        <v>67</v>
      </c>
      <c r="B89" s="30" t="s">
        <v>793</v>
      </c>
      <c r="C89" s="31" t="s">
        <v>26</v>
      </c>
      <c r="D89" s="31"/>
      <c r="E89" s="79">
        <v>300</v>
      </c>
      <c r="F89" s="26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42">
        <v>68</v>
      </c>
      <c r="B90" s="30" t="s">
        <v>794</v>
      </c>
      <c r="C90" s="31" t="s">
        <v>26</v>
      </c>
      <c r="D90" s="31"/>
      <c r="E90" s="79">
        <v>4800</v>
      </c>
      <c r="F90" s="26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v>69</v>
      </c>
      <c r="B91" s="30" t="s">
        <v>90</v>
      </c>
      <c r="C91" s="31" t="s">
        <v>38</v>
      </c>
      <c r="D91" s="31"/>
      <c r="E91" s="32">
        <v>40</v>
      </c>
      <c r="F91" s="26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34"/>
      <c r="B92" s="35" t="s">
        <v>91</v>
      </c>
      <c r="C92" s="36"/>
      <c r="D92" s="37"/>
      <c r="E92" s="37"/>
      <c r="F92" s="37"/>
      <c r="G92" s="37"/>
      <c r="H92" s="37"/>
      <c r="I92" s="38">
        <f>SUM(I19:I91)</f>
        <v>0</v>
      </c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5.75" customHeight="1">
      <c r="A94" s="39" t="s">
        <v>92</v>
      </c>
      <c r="B94" s="39"/>
      <c r="C94" s="39"/>
      <c r="D94" s="39"/>
      <c r="E94" s="39"/>
      <c r="F94" s="39"/>
      <c r="G94" s="39"/>
      <c r="H94" s="39"/>
      <c r="I94" s="39"/>
    </row>
    <row r="95" spans="1:9" ht="15.75" customHeight="1">
      <c r="A95" s="39" t="s">
        <v>93</v>
      </c>
      <c r="B95" s="39"/>
      <c r="C95" s="39"/>
      <c r="D95" s="39"/>
      <c r="E95" s="39"/>
      <c r="F95" s="39"/>
      <c r="G95" s="39"/>
      <c r="H95" s="39"/>
      <c r="I95" s="39"/>
    </row>
    <row r="96" spans="1:9" ht="15.75" customHeight="1">
      <c r="A96" s="39" t="s">
        <v>94</v>
      </c>
      <c r="B96" s="39"/>
      <c r="C96" s="39"/>
      <c r="D96" s="39"/>
      <c r="E96" s="39"/>
      <c r="F96" s="39"/>
      <c r="G96" s="39"/>
      <c r="H96" s="39"/>
      <c r="I96" s="39"/>
    </row>
    <row r="97" spans="1:9" ht="15.75" customHeight="1">
      <c r="A97" s="39" t="s">
        <v>95</v>
      </c>
      <c r="B97" s="39"/>
      <c r="C97" s="39"/>
      <c r="D97" s="39"/>
      <c r="E97" s="39"/>
      <c r="F97" s="39"/>
      <c r="G97" s="39"/>
      <c r="H97" s="39"/>
      <c r="I97" s="39"/>
    </row>
    <row r="98" spans="1:9" ht="15.75" customHeight="1">
      <c r="A98" s="39"/>
      <c r="B98" s="39"/>
      <c r="C98" s="39"/>
      <c r="D98" s="39"/>
      <c r="E98" s="39"/>
      <c r="F98" s="39"/>
      <c r="G98" s="39"/>
      <c r="H98" s="39"/>
      <c r="I98" s="39"/>
    </row>
    <row r="99" spans="1:9" ht="14.4">
      <c r="A99" s="17"/>
      <c r="B99" s="17"/>
      <c r="C99" s="17"/>
      <c r="D99" s="17"/>
      <c r="E99" s="17"/>
      <c r="F99" s="17"/>
      <c r="G99" s="17"/>
      <c r="H99" s="17"/>
      <c r="I99" s="17"/>
    </row>
    <row r="100" spans="1:9" ht="14.4">
      <c r="A100" s="40" t="s">
        <v>96</v>
      </c>
      <c r="B100" s="17"/>
      <c r="C100" s="17"/>
      <c r="D100" s="41" t="s">
        <v>97</v>
      </c>
      <c r="E100" s="17"/>
      <c r="F100" s="17"/>
      <c r="G100" s="17" t="s">
        <v>98</v>
      </c>
      <c r="H100" s="17"/>
      <c r="I100" s="17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 ht="14.4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 ht="14.4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 ht="14.4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 ht="14.4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opLeftCell="A16" workbookViewId="0">
      <selection activeCell="E34" sqref="E34"/>
    </sheetView>
  </sheetViews>
  <sheetFormatPr defaultColWidth="15.109375" defaultRowHeight="15" customHeight="1"/>
  <cols>
    <col min="1" max="1" width="6" customWidth="1"/>
    <col min="2" max="2" width="34.6640625" customWidth="1"/>
    <col min="3" max="3" width="4.109375" customWidth="1"/>
    <col min="4" max="4" width="26.886718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99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4.4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100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9" ht="15.7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42">
        <v>1</v>
      </c>
      <c r="B19" s="23" t="s">
        <v>101</v>
      </c>
      <c r="C19" s="24" t="s">
        <v>22</v>
      </c>
      <c r="D19" s="24"/>
      <c r="E19" s="43">
        <v>400</v>
      </c>
      <c r="F19" s="28">
        <v>0</v>
      </c>
      <c r="G19" s="27">
        <v>9.5000000000000001E-2</v>
      </c>
      <c r="H19" s="28">
        <f t="shared" ref="H19:H37" si="0">PRODUCT(F19,1.095)</f>
        <v>0</v>
      </c>
      <c r="I19" s="29">
        <f t="shared" ref="I19:I37" si="1">PRODUCT(E19,H19)</f>
        <v>0</v>
      </c>
    </row>
    <row r="20" spans="1:9" ht="15.75" customHeight="1">
      <c r="A20" s="22">
        <f t="shared" ref="A20:A37" si="2">A19+1</f>
        <v>2</v>
      </c>
      <c r="B20" s="23" t="s">
        <v>102</v>
      </c>
      <c r="C20" s="24" t="s">
        <v>26</v>
      </c>
      <c r="D20" s="24"/>
      <c r="E20" s="43">
        <v>800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15.75" customHeight="1">
      <c r="A21" s="22">
        <f t="shared" si="2"/>
        <v>3</v>
      </c>
      <c r="B21" s="23" t="s">
        <v>103</v>
      </c>
      <c r="C21" s="24" t="s">
        <v>26</v>
      </c>
      <c r="D21" s="24"/>
      <c r="E21" s="43">
        <v>400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15.75" customHeight="1">
      <c r="A22" s="22">
        <f t="shared" si="2"/>
        <v>4</v>
      </c>
      <c r="B22" s="23" t="s">
        <v>104</v>
      </c>
      <c r="C22" s="24" t="s">
        <v>26</v>
      </c>
      <c r="D22" s="24"/>
      <c r="E22" s="43">
        <v>400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15.75" customHeight="1">
      <c r="A23" s="22">
        <f t="shared" si="2"/>
        <v>5</v>
      </c>
      <c r="B23" s="23" t="s">
        <v>105</v>
      </c>
      <c r="C23" s="24" t="s">
        <v>26</v>
      </c>
      <c r="D23" s="24"/>
      <c r="E23" s="25">
        <v>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15.75" customHeight="1">
      <c r="A24" s="22">
        <f t="shared" si="2"/>
        <v>6</v>
      </c>
      <c r="B24" s="23" t="s">
        <v>106</v>
      </c>
      <c r="C24" s="24" t="s">
        <v>26</v>
      </c>
      <c r="D24" s="24"/>
      <c r="E24" s="43">
        <v>600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15.75" customHeight="1">
      <c r="A25" s="22">
        <f t="shared" si="2"/>
        <v>7</v>
      </c>
      <c r="B25" s="23" t="s">
        <v>107</v>
      </c>
      <c r="C25" s="24" t="s">
        <v>26</v>
      </c>
      <c r="D25" s="24"/>
      <c r="E25" s="43">
        <v>80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15.75" customHeight="1">
      <c r="A26" s="22">
        <f t="shared" si="2"/>
        <v>8</v>
      </c>
      <c r="B26" s="23" t="s">
        <v>108</v>
      </c>
      <c r="C26" s="24" t="s">
        <v>26</v>
      </c>
      <c r="D26" s="24"/>
      <c r="E26" s="43">
        <v>10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15.75" customHeight="1">
      <c r="A27" s="22">
        <f t="shared" si="2"/>
        <v>9</v>
      </c>
      <c r="B27" s="23" t="s">
        <v>109</v>
      </c>
      <c r="C27" s="24" t="s">
        <v>26</v>
      </c>
      <c r="D27" s="24"/>
      <c r="E27" s="43">
        <v>600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15.75" customHeight="1">
      <c r="A28" s="22">
        <f t="shared" si="2"/>
        <v>10</v>
      </c>
      <c r="B28" s="23" t="s">
        <v>110</v>
      </c>
      <c r="C28" s="24" t="s">
        <v>26</v>
      </c>
      <c r="D28" s="24"/>
      <c r="E28" s="43">
        <v>2400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15.75" customHeight="1">
      <c r="A29" s="22">
        <f t="shared" si="2"/>
        <v>11</v>
      </c>
      <c r="B29" s="23" t="s">
        <v>111</v>
      </c>
      <c r="C29" s="24" t="s">
        <v>26</v>
      </c>
      <c r="D29" s="24"/>
      <c r="E29" s="43">
        <v>2400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15.75" customHeight="1">
      <c r="A30" s="22">
        <f t="shared" si="2"/>
        <v>12</v>
      </c>
      <c r="B30" s="23" t="s">
        <v>112</v>
      </c>
      <c r="C30" s="24" t="s">
        <v>26</v>
      </c>
      <c r="D30" s="24"/>
      <c r="E30" s="43">
        <v>2400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9" ht="15.75" customHeight="1">
      <c r="A31" s="22">
        <f t="shared" si="2"/>
        <v>13</v>
      </c>
      <c r="B31" s="23" t="s">
        <v>113</v>
      </c>
      <c r="C31" s="24" t="s">
        <v>26</v>
      </c>
      <c r="D31" s="24"/>
      <c r="E31" s="43">
        <v>3600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9" ht="15.75" customHeight="1">
      <c r="A32" s="22">
        <f t="shared" si="2"/>
        <v>14</v>
      </c>
      <c r="B32" s="23" t="s">
        <v>114</v>
      </c>
      <c r="C32" s="24" t="s">
        <v>38</v>
      </c>
      <c r="D32" s="24"/>
      <c r="E32" s="43">
        <v>20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115</v>
      </c>
      <c r="C33" s="24" t="s">
        <v>26</v>
      </c>
      <c r="D33" s="24"/>
      <c r="E33" s="43">
        <v>100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23" t="s">
        <v>116</v>
      </c>
      <c r="C34" s="24" t="s">
        <v>26</v>
      </c>
      <c r="D34" s="24"/>
      <c r="E34" s="43">
        <v>100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23" t="s">
        <v>117</v>
      </c>
      <c r="C35" s="24" t="s">
        <v>26</v>
      </c>
      <c r="D35" s="24"/>
      <c r="E35" s="43">
        <v>50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23" t="s">
        <v>118</v>
      </c>
      <c r="C36" s="24" t="s">
        <v>38</v>
      </c>
      <c r="D36" s="24"/>
      <c r="E36" s="43">
        <v>40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23" t="s">
        <v>119</v>
      </c>
      <c r="C37" s="24" t="s">
        <v>38</v>
      </c>
      <c r="D37" s="24"/>
      <c r="E37" s="43">
        <v>45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34"/>
      <c r="B38" s="35" t="s">
        <v>91</v>
      </c>
      <c r="C38" s="36"/>
      <c r="D38" s="37"/>
      <c r="E38" s="37"/>
      <c r="F38" s="37"/>
      <c r="G38" s="37"/>
      <c r="H38" s="37"/>
      <c r="I38" s="38">
        <f>SUM(I19:I37)</f>
        <v>0</v>
      </c>
    </row>
    <row r="39" spans="1:9" ht="15.75" customHeight="1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5.75" customHeight="1">
      <c r="A40" s="39" t="s">
        <v>92</v>
      </c>
      <c r="B40" s="39"/>
      <c r="C40" s="39"/>
      <c r="D40" s="39"/>
      <c r="E40" s="39"/>
      <c r="F40" s="39"/>
      <c r="G40" s="39"/>
      <c r="H40" s="39"/>
      <c r="I40" s="39"/>
    </row>
    <row r="41" spans="1:9" ht="15.75" customHeight="1">
      <c r="A41" s="39" t="s">
        <v>93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44" t="s">
        <v>120</v>
      </c>
      <c r="B42" s="44"/>
      <c r="C42" s="44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95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39"/>
      <c r="B45" s="39"/>
      <c r="C45" s="39"/>
      <c r="D45" s="39"/>
      <c r="E45" s="39"/>
      <c r="F45" s="39"/>
      <c r="G45" s="39"/>
      <c r="H45" s="39"/>
      <c r="I45" s="39"/>
    </row>
    <row r="46" spans="1:9" ht="15.75" customHeight="1">
      <c r="A46" s="39"/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96</v>
      </c>
      <c r="B47" s="39"/>
      <c r="C47" s="39"/>
      <c r="D47" s="45" t="s">
        <v>97</v>
      </c>
      <c r="E47" s="39"/>
      <c r="F47" s="39"/>
      <c r="G47" s="39" t="s">
        <v>98</v>
      </c>
      <c r="H47" s="39"/>
      <c r="I47" s="39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8"/>
  <sheetViews>
    <sheetView topLeftCell="A86" workbookViewId="0">
      <selection activeCell="A79" sqref="A79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121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2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2"/>
      <c r="B13" s="2"/>
      <c r="C13" s="2"/>
      <c r="D13" s="9" t="s">
        <v>7</v>
      </c>
      <c r="E13" s="9"/>
      <c r="F13" s="9"/>
      <c r="G13" s="3"/>
      <c r="H13" s="3"/>
      <c r="I13" s="3"/>
    </row>
    <row r="14" spans="1:9" ht="21" customHeight="1">
      <c r="A14" s="6"/>
      <c r="B14" s="6"/>
      <c r="C14" s="46"/>
      <c r="D14" s="10" t="s">
        <v>122</v>
      </c>
      <c r="E14" s="10"/>
      <c r="F14" s="7"/>
      <c r="G14" s="8"/>
      <c r="H14" s="8"/>
      <c r="I14" s="8"/>
    </row>
    <row r="15" spans="1:9" ht="21" customHeight="1">
      <c r="A15" s="6"/>
      <c r="B15" s="6"/>
      <c r="C15" s="46"/>
      <c r="D15" s="10"/>
      <c r="E15" s="10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51" si="0">A18+1</f>
        <v>1</v>
      </c>
      <c r="B19" s="49" t="s">
        <v>123</v>
      </c>
      <c r="C19" s="24" t="s">
        <v>38</v>
      </c>
      <c r="D19" s="31"/>
      <c r="E19" s="50">
        <v>80</v>
      </c>
      <c r="F19" s="28">
        <v>0</v>
      </c>
      <c r="G19" s="27">
        <v>9.5000000000000001E-2</v>
      </c>
      <c r="H19" s="28">
        <f t="shared" ref="H19:H97" si="1">PRODUCT(F19*1.095)</f>
        <v>0</v>
      </c>
      <c r="I19" s="29">
        <f t="shared" ref="I19:I97" si="2">PRODUCT(E19,H19)</f>
        <v>0</v>
      </c>
    </row>
    <row r="20" spans="1:26" ht="15.75" customHeight="1">
      <c r="A20" s="22">
        <f t="shared" si="0"/>
        <v>2</v>
      </c>
      <c r="B20" s="49" t="s">
        <v>124</v>
      </c>
      <c r="C20" s="24" t="s">
        <v>38</v>
      </c>
      <c r="D20" s="24"/>
      <c r="E20" s="51">
        <v>240</v>
      </c>
      <c r="F20" s="28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v>3</v>
      </c>
      <c r="B21" s="23" t="s">
        <v>125</v>
      </c>
      <c r="C21" s="24" t="s">
        <v>38</v>
      </c>
      <c r="D21" s="24"/>
      <c r="E21" s="51">
        <v>1200</v>
      </c>
      <c r="F21" s="28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v>4</v>
      </c>
      <c r="B22" s="49" t="s">
        <v>126</v>
      </c>
      <c r="C22" s="24" t="s">
        <v>38</v>
      </c>
      <c r="D22" s="24"/>
      <c r="E22" s="51">
        <v>1520</v>
      </c>
      <c r="F22" s="28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42">
        <v>5</v>
      </c>
      <c r="B23" s="49" t="s">
        <v>795</v>
      </c>
      <c r="C23" s="24" t="s">
        <v>38</v>
      </c>
      <c r="D23" s="24"/>
      <c r="E23" s="51">
        <v>300</v>
      </c>
      <c r="F23" s="28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v>6</v>
      </c>
      <c r="B24" s="49" t="s">
        <v>127</v>
      </c>
      <c r="C24" s="24" t="s">
        <v>38</v>
      </c>
      <c r="D24" s="24"/>
      <c r="E24" s="51">
        <v>40</v>
      </c>
      <c r="F24" s="28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49" t="s">
        <v>128</v>
      </c>
      <c r="C25" s="24" t="s">
        <v>38</v>
      </c>
      <c r="D25" s="24"/>
      <c r="E25" s="51">
        <v>120</v>
      </c>
      <c r="F25" s="28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23" t="s">
        <v>129</v>
      </c>
      <c r="C26" s="24" t="s">
        <v>38</v>
      </c>
      <c r="D26" s="24"/>
      <c r="E26" s="51">
        <v>400</v>
      </c>
      <c r="F26" s="28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49" t="s">
        <v>130</v>
      </c>
      <c r="C27" s="24" t="s">
        <v>38</v>
      </c>
      <c r="D27" s="24"/>
      <c r="E27" s="51">
        <v>240</v>
      </c>
      <c r="F27" s="28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23" t="s">
        <v>131</v>
      </c>
      <c r="C28" s="24" t="s">
        <v>38</v>
      </c>
      <c r="D28" s="24"/>
      <c r="E28" s="51">
        <v>120</v>
      </c>
      <c r="F28" s="28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v>11</v>
      </c>
      <c r="B29" s="49" t="s">
        <v>132</v>
      </c>
      <c r="C29" s="24" t="s">
        <v>38</v>
      </c>
      <c r="D29" s="24"/>
      <c r="E29" s="51">
        <v>32</v>
      </c>
      <c r="F29" s="28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23" t="s">
        <v>133</v>
      </c>
      <c r="C30" s="24" t="s">
        <v>38</v>
      </c>
      <c r="D30" s="24"/>
      <c r="E30" s="51">
        <v>80</v>
      </c>
      <c r="F30" s="28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23" t="s">
        <v>134</v>
      </c>
      <c r="C31" s="24" t="s">
        <v>38</v>
      </c>
      <c r="D31" s="24"/>
      <c r="E31" s="51">
        <v>252</v>
      </c>
      <c r="F31" s="28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22">
        <f t="shared" si="0"/>
        <v>14</v>
      </c>
      <c r="B32" s="23" t="s">
        <v>135</v>
      </c>
      <c r="C32" s="24" t="s">
        <v>38</v>
      </c>
      <c r="D32" s="24"/>
      <c r="E32" s="51">
        <v>140</v>
      </c>
      <c r="F32" s="28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 t="shared" si="0"/>
        <v>15</v>
      </c>
      <c r="B33" s="23" t="s">
        <v>136</v>
      </c>
      <c r="C33" s="24" t="s">
        <v>38</v>
      </c>
      <c r="D33" s="24"/>
      <c r="E33" s="51">
        <v>10</v>
      </c>
      <c r="F33" s="28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16</v>
      </c>
      <c r="B34" s="23" t="s">
        <v>137</v>
      </c>
      <c r="C34" s="24" t="s">
        <v>38</v>
      </c>
      <c r="D34" s="24"/>
      <c r="E34" s="51">
        <v>350</v>
      </c>
      <c r="F34" s="28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17</v>
      </c>
      <c r="B35" s="23" t="s">
        <v>138</v>
      </c>
      <c r="C35" s="24" t="s">
        <v>38</v>
      </c>
      <c r="D35" s="24"/>
      <c r="E35" s="51">
        <v>40</v>
      </c>
      <c r="F35" s="28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 t="shared" si="0"/>
        <v>18</v>
      </c>
      <c r="B36" s="23" t="s">
        <v>139</v>
      </c>
      <c r="C36" s="24" t="s">
        <v>38</v>
      </c>
      <c r="D36" s="24"/>
      <c r="E36" s="51">
        <v>240</v>
      </c>
      <c r="F36" s="28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22">
        <f t="shared" si="0"/>
        <v>19</v>
      </c>
      <c r="B37" s="23" t="s">
        <v>140</v>
      </c>
      <c r="C37" s="24" t="s">
        <v>38</v>
      </c>
      <c r="D37" s="24"/>
      <c r="E37" s="51">
        <v>60</v>
      </c>
      <c r="F37" s="28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22">
        <f t="shared" si="0"/>
        <v>20</v>
      </c>
      <c r="B38" s="49" t="s">
        <v>141</v>
      </c>
      <c r="C38" s="24" t="s">
        <v>38</v>
      </c>
      <c r="D38" s="24"/>
      <c r="E38" s="51">
        <v>123</v>
      </c>
      <c r="F38" s="28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f t="shared" si="0"/>
        <v>21</v>
      </c>
      <c r="B39" s="49" t="s">
        <v>142</v>
      </c>
      <c r="C39" s="24" t="s">
        <v>38</v>
      </c>
      <c r="D39" s="24"/>
      <c r="E39" s="51">
        <v>145</v>
      </c>
      <c r="F39" s="28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v>22</v>
      </c>
      <c r="B40" s="23" t="s">
        <v>143</v>
      </c>
      <c r="C40" s="24" t="s">
        <v>38</v>
      </c>
      <c r="D40" s="24"/>
      <c r="E40" s="51">
        <v>550</v>
      </c>
      <c r="F40" s="28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23</v>
      </c>
      <c r="B41" s="49" t="s">
        <v>144</v>
      </c>
      <c r="C41" s="24" t="s">
        <v>38</v>
      </c>
      <c r="D41" s="24"/>
      <c r="E41" s="51">
        <v>50</v>
      </c>
      <c r="F41" s="28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24</v>
      </c>
      <c r="B42" s="49" t="s">
        <v>145</v>
      </c>
      <c r="C42" s="24" t="s">
        <v>38</v>
      </c>
      <c r="D42" s="24"/>
      <c r="E42" s="51">
        <v>18</v>
      </c>
      <c r="F42" s="28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25</v>
      </c>
      <c r="B43" s="23" t="s">
        <v>146</v>
      </c>
      <c r="C43" s="24" t="s">
        <v>38</v>
      </c>
      <c r="D43" s="24"/>
      <c r="E43" s="51">
        <v>88</v>
      </c>
      <c r="F43" s="28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26</v>
      </c>
      <c r="B44" s="49" t="s">
        <v>147</v>
      </c>
      <c r="C44" s="24" t="s">
        <v>38</v>
      </c>
      <c r="D44" s="24"/>
      <c r="E44" s="51">
        <v>480</v>
      </c>
      <c r="F44" s="28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27</v>
      </c>
      <c r="B45" s="49" t="s">
        <v>148</v>
      </c>
      <c r="C45" s="24" t="s">
        <v>38</v>
      </c>
      <c r="D45" s="24"/>
      <c r="E45" s="51">
        <v>600</v>
      </c>
      <c r="F45" s="28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28</v>
      </c>
      <c r="B46" s="49" t="s">
        <v>149</v>
      </c>
      <c r="C46" s="24" t="s">
        <v>38</v>
      </c>
      <c r="D46" s="24"/>
      <c r="E46" s="51">
        <v>96</v>
      </c>
      <c r="F46" s="28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v>33</v>
      </c>
      <c r="B47" s="52" t="s">
        <v>150</v>
      </c>
      <c r="C47" s="31" t="s">
        <v>38</v>
      </c>
      <c r="D47" s="31"/>
      <c r="E47" s="50">
        <v>480</v>
      </c>
      <c r="F47" s="28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34</v>
      </c>
      <c r="B48" s="49" t="s">
        <v>151</v>
      </c>
      <c r="C48" s="24" t="s">
        <v>38</v>
      </c>
      <c r="D48" s="24"/>
      <c r="E48" s="51">
        <v>47</v>
      </c>
      <c r="F48" s="28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35</v>
      </c>
      <c r="B49" s="23" t="s">
        <v>152</v>
      </c>
      <c r="C49" s="24" t="s">
        <v>38</v>
      </c>
      <c r="D49" s="24"/>
      <c r="E49" s="51">
        <v>40</v>
      </c>
      <c r="F49" s="28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36</v>
      </c>
      <c r="B50" s="23" t="s">
        <v>153</v>
      </c>
      <c r="C50" s="24" t="s">
        <v>38</v>
      </c>
      <c r="D50" s="24"/>
      <c r="E50" s="51">
        <v>2</v>
      </c>
      <c r="F50" s="28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37</v>
      </c>
      <c r="B51" s="53" t="s">
        <v>154</v>
      </c>
      <c r="C51" s="24" t="s">
        <v>38</v>
      </c>
      <c r="D51" s="24"/>
      <c r="E51" s="51">
        <v>20</v>
      </c>
      <c r="F51" s="28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54">
        <v>38</v>
      </c>
      <c r="B52" s="52" t="s">
        <v>150</v>
      </c>
      <c r="C52" s="31" t="s">
        <v>38</v>
      </c>
      <c r="D52" s="31"/>
      <c r="E52" s="32">
        <v>57</v>
      </c>
      <c r="F52" s="26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v>39</v>
      </c>
      <c r="B53" s="49" t="s">
        <v>155</v>
      </c>
      <c r="C53" s="24" t="s">
        <v>38</v>
      </c>
      <c r="D53" s="24"/>
      <c r="E53" s="25">
        <v>20</v>
      </c>
      <c r="F53" s="26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v>40</v>
      </c>
      <c r="B54" s="49" t="s">
        <v>156</v>
      </c>
      <c r="C54" s="24" t="s">
        <v>38</v>
      </c>
      <c r="D54" s="24"/>
      <c r="E54" s="25">
        <v>10</v>
      </c>
      <c r="F54" s="26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ref="A55:A69" si="3">A54+1</f>
        <v>41</v>
      </c>
      <c r="B55" s="122" t="s">
        <v>157</v>
      </c>
      <c r="C55" s="24" t="s">
        <v>38</v>
      </c>
      <c r="D55" s="24"/>
      <c r="E55" s="25">
        <v>2</v>
      </c>
      <c r="F55" s="26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3"/>
        <v>42</v>
      </c>
      <c r="B56" s="49" t="s">
        <v>158</v>
      </c>
      <c r="C56" s="24" t="s">
        <v>38</v>
      </c>
      <c r="D56" s="24"/>
      <c r="E56" s="25">
        <v>5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22">
        <v>43</v>
      </c>
      <c r="B57" s="49" t="s">
        <v>159</v>
      </c>
      <c r="C57" s="24" t="s">
        <v>38</v>
      </c>
      <c r="D57" s="24"/>
      <c r="E57" s="25">
        <v>164</v>
      </c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v>44</v>
      </c>
      <c r="B58" s="49" t="s">
        <v>160</v>
      </c>
      <c r="C58" s="24" t="s">
        <v>38</v>
      </c>
      <c r="D58" s="24"/>
      <c r="E58" s="25">
        <v>96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v>45</v>
      </c>
      <c r="B59" s="49" t="s">
        <v>161</v>
      </c>
      <c r="C59" s="24" t="s">
        <v>38</v>
      </c>
      <c r="D59" s="24"/>
      <c r="E59" s="25">
        <v>76</v>
      </c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3"/>
        <v>46</v>
      </c>
      <c r="B60" s="49" t="s">
        <v>162</v>
      </c>
      <c r="C60" s="24" t="s">
        <v>38</v>
      </c>
      <c r="D60" s="24"/>
      <c r="E60" s="25">
        <v>5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3"/>
        <v>47</v>
      </c>
      <c r="B61" s="49" t="s">
        <v>163</v>
      </c>
      <c r="C61" s="24" t="s">
        <v>38</v>
      </c>
      <c r="D61" s="24"/>
      <c r="E61" s="25">
        <v>50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v>48</v>
      </c>
      <c r="B62" s="49" t="s">
        <v>164</v>
      </c>
      <c r="C62" s="24" t="s">
        <v>38</v>
      </c>
      <c r="D62" s="24"/>
      <c r="E62" s="25">
        <v>45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v>49</v>
      </c>
      <c r="B63" s="49" t="s">
        <v>165</v>
      </c>
      <c r="C63" s="24" t="s">
        <v>38</v>
      </c>
      <c r="D63" s="24"/>
      <c r="E63" s="25">
        <v>28</v>
      </c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v>50</v>
      </c>
      <c r="B64" s="23" t="s">
        <v>166</v>
      </c>
      <c r="C64" s="24" t="s">
        <v>38</v>
      </c>
      <c r="D64" s="24"/>
      <c r="E64" s="25">
        <v>120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v>51</v>
      </c>
      <c r="B65" s="23" t="s">
        <v>167</v>
      </c>
      <c r="C65" s="24" t="s">
        <v>38</v>
      </c>
      <c r="D65" s="24"/>
      <c r="E65" s="25">
        <v>16</v>
      </c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3"/>
        <v>52</v>
      </c>
      <c r="B66" s="23" t="s">
        <v>168</v>
      </c>
      <c r="C66" s="24" t="s">
        <v>38</v>
      </c>
      <c r="D66" s="24"/>
      <c r="E66" s="25">
        <v>240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3"/>
        <v>53</v>
      </c>
      <c r="B67" s="23" t="s">
        <v>169</v>
      </c>
      <c r="C67" s="24" t="s">
        <v>38</v>
      </c>
      <c r="D67" s="24"/>
      <c r="E67" s="25">
        <v>50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3"/>
        <v>54</v>
      </c>
      <c r="B68" s="23" t="s">
        <v>170</v>
      </c>
      <c r="C68" s="24" t="s">
        <v>38</v>
      </c>
      <c r="D68" s="24"/>
      <c r="E68" s="25">
        <v>320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3"/>
        <v>55</v>
      </c>
      <c r="B69" s="49" t="s">
        <v>171</v>
      </c>
      <c r="C69" s="24" t="s">
        <v>38</v>
      </c>
      <c r="D69" s="24"/>
      <c r="E69" s="25">
        <v>240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42">
        <v>65</v>
      </c>
      <c r="B70" s="49" t="s">
        <v>172</v>
      </c>
      <c r="C70" s="24" t="s">
        <v>38</v>
      </c>
      <c r="D70" s="24"/>
      <c r="E70" s="51">
        <v>360</v>
      </c>
      <c r="F70" s="28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ref="A71:A97" si="4">A70+1</f>
        <v>66</v>
      </c>
      <c r="B71" s="49" t="s">
        <v>173</v>
      </c>
      <c r="C71" s="24" t="s">
        <v>38</v>
      </c>
      <c r="D71" s="24"/>
      <c r="E71" s="51">
        <v>600</v>
      </c>
      <c r="F71" s="28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4"/>
        <v>67</v>
      </c>
      <c r="B72" s="49" t="s">
        <v>174</v>
      </c>
      <c r="C72" s="24" t="s">
        <v>38</v>
      </c>
      <c r="D72" s="24"/>
      <c r="E72" s="51">
        <v>240</v>
      </c>
      <c r="F72" s="28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4"/>
        <v>68</v>
      </c>
      <c r="B73" s="49" t="s">
        <v>175</v>
      </c>
      <c r="C73" s="24" t="s">
        <v>38</v>
      </c>
      <c r="D73" s="24"/>
      <c r="E73" s="51">
        <v>160</v>
      </c>
      <c r="F73" s="28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4"/>
        <v>69</v>
      </c>
      <c r="B74" s="49" t="s">
        <v>176</v>
      </c>
      <c r="C74" s="24" t="s">
        <v>38</v>
      </c>
      <c r="D74" s="24"/>
      <c r="E74" s="51">
        <v>140</v>
      </c>
      <c r="F74" s="28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4"/>
        <v>70</v>
      </c>
      <c r="B75" s="49" t="s">
        <v>177</v>
      </c>
      <c r="C75" s="24" t="s">
        <v>38</v>
      </c>
      <c r="D75" s="24"/>
      <c r="E75" s="51">
        <v>268</v>
      </c>
      <c r="F75" s="28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4"/>
        <v>71</v>
      </c>
      <c r="B76" s="122" t="s">
        <v>796</v>
      </c>
      <c r="C76" s="24" t="s">
        <v>38</v>
      </c>
      <c r="D76" s="24"/>
      <c r="E76" s="51">
        <v>256</v>
      </c>
      <c r="F76" s="28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v>72</v>
      </c>
      <c r="B77" s="49" t="s">
        <v>178</v>
      </c>
      <c r="C77" s="24" t="s">
        <v>38</v>
      </c>
      <c r="D77" s="24"/>
      <c r="E77" s="51">
        <v>180</v>
      </c>
      <c r="F77" s="28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4"/>
        <v>73</v>
      </c>
      <c r="B78" s="122" t="s">
        <v>797</v>
      </c>
      <c r="C78" s="24" t="s">
        <v>38</v>
      </c>
      <c r="D78" s="24"/>
      <c r="E78" s="51">
        <v>110</v>
      </c>
      <c r="F78" s="28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4"/>
        <v>74</v>
      </c>
      <c r="B79" s="55" t="s">
        <v>179</v>
      </c>
      <c r="C79" s="24" t="s">
        <v>38</v>
      </c>
      <c r="D79" s="24"/>
      <c r="E79" s="51">
        <v>40</v>
      </c>
      <c r="F79" s="28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4"/>
        <v>75</v>
      </c>
      <c r="B80" s="55" t="s">
        <v>180</v>
      </c>
      <c r="C80" s="24" t="s">
        <v>38</v>
      </c>
      <c r="D80" s="24"/>
      <c r="E80" s="51">
        <v>150</v>
      </c>
      <c r="F80" s="28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22">
        <f t="shared" si="4"/>
        <v>76</v>
      </c>
      <c r="B81" s="56" t="s">
        <v>181</v>
      </c>
      <c r="C81" s="24" t="s">
        <v>38</v>
      </c>
      <c r="D81" s="24"/>
      <c r="E81" s="51">
        <v>652</v>
      </c>
      <c r="F81" s="28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f t="shared" si="4"/>
        <v>77</v>
      </c>
      <c r="B82" s="131" t="s">
        <v>798</v>
      </c>
      <c r="C82" s="24" t="s">
        <v>38</v>
      </c>
      <c r="D82" s="24"/>
      <c r="E82" s="51">
        <v>420</v>
      </c>
      <c r="F82" s="28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22">
        <f t="shared" si="4"/>
        <v>78</v>
      </c>
      <c r="B83" s="55" t="s">
        <v>182</v>
      </c>
      <c r="C83" s="24" t="s">
        <v>38</v>
      </c>
      <c r="D83" s="24"/>
      <c r="E83" s="51">
        <v>150</v>
      </c>
      <c r="F83" s="28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si="4"/>
        <v>79</v>
      </c>
      <c r="B84" s="55" t="s">
        <v>183</v>
      </c>
      <c r="C84" s="24" t="s">
        <v>38</v>
      </c>
      <c r="D84" s="24"/>
      <c r="E84" s="51">
        <v>327</v>
      </c>
      <c r="F84" s="28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4"/>
        <v>80</v>
      </c>
      <c r="B85" s="49" t="s">
        <v>184</v>
      </c>
      <c r="C85" s="24" t="s">
        <v>38</v>
      </c>
      <c r="D85" s="24"/>
      <c r="E85" s="51">
        <v>120</v>
      </c>
      <c r="F85" s="28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4"/>
        <v>81</v>
      </c>
      <c r="B86" s="49" t="s">
        <v>185</v>
      </c>
      <c r="C86" s="24" t="s">
        <v>38</v>
      </c>
      <c r="D86" s="24"/>
      <c r="E86" s="51">
        <v>960</v>
      </c>
      <c r="F86" s="28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4"/>
        <v>82</v>
      </c>
      <c r="B87" s="49" t="s">
        <v>186</v>
      </c>
      <c r="C87" s="24" t="s">
        <v>38</v>
      </c>
      <c r="D87" s="24"/>
      <c r="E87" s="51">
        <v>820</v>
      </c>
      <c r="F87" s="28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4"/>
        <v>83</v>
      </c>
      <c r="B88" s="49" t="s">
        <v>187</v>
      </c>
      <c r="C88" s="24" t="s">
        <v>38</v>
      </c>
      <c r="D88" s="24"/>
      <c r="E88" s="51">
        <v>60</v>
      </c>
      <c r="F88" s="28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22">
        <f t="shared" si="4"/>
        <v>84</v>
      </c>
      <c r="B89" s="23" t="s">
        <v>188</v>
      </c>
      <c r="C89" s="24" t="s">
        <v>38</v>
      </c>
      <c r="D89" s="24"/>
      <c r="E89" s="51">
        <v>168</v>
      </c>
      <c r="F89" s="28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22">
        <f t="shared" si="4"/>
        <v>85</v>
      </c>
      <c r="B90" s="55" t="s">
        <v>189</v>
      </c>
      <c r="C90" s="24" t="s">
        <v>38</v>
      </c>
      <c r="D90" s="24"/>
      <c r="E90" s="51">
        <v>300</v>
      </c>
      <c r="F90" s="28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f t="shared" si="4"/>
        <v>86</v>
      </c>
      <c r="B91" s="55" t="s">
        <v>190</v>
      </c>
      <c r="C91" s="24" t="s">
        <v>38</v>
      </c>
      <c r="D91" s="24"/>
      <c r="E91" s="51">
        <v>160</v>
      </c>
      <c r="F91" s="28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22">
        <f t="shared" si="4"/>
        <v>87</v>
      </c>
      <c r="B92" s="55" t="s">
        <v>191</v>
      </c>
      <c r="C92" s="24" t="s">
        <v>38</v>
      </c>
      <c r="D92" s="24"/>
      <c r="E92" s="51">
        <v>41</v>
      </c>
      <c r="F92" s="28">
        <v>0</v>
      </c>
      <c r="G92" s="27">
        <v>9.5000000000000001E-2</v>
      </c>
      <c r="H92" s="28">
        <f t="shared" si="1"/>
        <v>0</v>
      </c>
      <c r="I92" s="29">
        <f t="shared" si="2"/>
        <v>0</v>
      </c>
    </row>
    <row r="93" spans="1:9" ht="15.75" customHeight="1">
      <c r="A93" s="22">
        <f t="shared" si="4"/>
        <v>88</v>
      </c>
      <c r="B93" s="55" t="s">
        <v>192</v>
      </c>
      <c r="C93" s="24" t="s">
        <v>38</v>
      </c>
      <c r="D93" s="24"/>
      <c r="E93" s="51">
        <v>505</v>
      </c>
      <c r="F93" s="28">
        <v>0</v>
      </c>
      <c r="G93" s="27">
        <v>9.5000000000000001E-2</v>
      </c>
      <c r="H93" s="28">
        <f t="shared" si="1"/>
        <v>0</v>
      </c>
      <c r="I93" s="29">
        <f t="shared" si="2"/>
        <v>0</v>
      </c>
    </row>
    <row r="94" spans="1:9" ht="15.75" customHeight="1">
      <c r="A94" s="22">
        <f t="shared" si="4"/>
        <v>89</v>
      </c>
      <c r="B94" s="55" t="s">
        <v>193</v>
      </c>
      <c r="C94" s="24" t="s">
        <v>38</v>
      </c>
      <c r="D94" s="24"/>
      <c r="E94" s="51">
        <v>80</v>
      </c>
      <c r="F94" s="28">
        <v>0</v>
      </c>
      <c r="G94" s="27">
        <v>9.5000000000000001E-2</v>
      </c>
      <c r="H94" s="28">
        <f t="shared" si="1"/>
        <v>0</v>
      </c>
      <c r="I94" s="29">
        <f t="shared" si="2"/>
        <v>0</v>
      </c>
    </row>
    <row r="95" spans="1:9" ht="15.75" customHeight="1">
      <c r="A95" s="22">
        <f t="shared" si="4"/>
        <v>90</v>
      </c>
      <c r="B95" s="56" t="s">
        <v>194</v>
      </c>
      <c r="C95" s="24" t="s">
        <v>38</v>
      </c>
      <c r="D95" s="24"/>
      <c r="E95" s="51">
        <v>40</v>
      </c>
      <c r="F95" s="28">
        <v>0</v>
      </c>
      <c r="G95" s="27">
        <v>9.5000000000000001E-2</v>
      </c>
      <c r="H95" s="28">
        <f t="shared" si="1"/>
        <v>0</v>
      </c>
      <c r="I95" s="29">
        <f t="shared" si="2"/>
        <v>0</v>
      </c>
    </row>
    <row r="96" spans="1:9" ht="15.75" customHeight="1">
      <c r="A96" s="22">
        <f t="shared" si="4"/>
        <v>91</v>
      </c>
      <c r="B96" s="57" t="s">
        <v>819</v>
      </c>
      <c r="C96" s="24" t="s">
        <v>38</v>
      </c>
      <c r="D96" s="24"/>
      <c r="E96" s="51">
        <v>620</v>
      </c>
      <c r="F96" s="28">
        <v>0</v>
      </c>
      <c r="G96" s="27">
        <v>9.5000000000000001E-2</v>
      </c>
      <c r="H96" s="28">
        <f t="shared" si="1"/>
        <v>0</v>
      </c>
      <c r="I96" s="29">
        <f t="shared" si="2"/>
        <v>0</v>
      </c>
    </row>
    <row r="97" spans="1:9" ht="15.75" customHeight="1">
      <c r="A97" s="22">
        <f t="shared" si="4"/>
        <v>92</v>
      </c>
      <c r="B97" s="57" t="s">
        <v>195</v>
      </c>
      <c r="C97" s="24" t="s">
        <v>38</v>
      </c>
      <c r="D97" s="24"/>
      <c r="E97" s="51">
        <v>216</v>
      </c>
      <c r="F97" s="28">
        <v>0</v>
      </c>
      <c r="G97" s="27">
        <v>9.5000000000000001E-2</v>
      </c>
      <c r="H97" s="28">
        <f t="shared" si="1"/>
        <v>0</v>
      </c>
      <c r="I97" s="29">
        <f t="shared" si="2"/>
        <v>0</v>
      </c>
    </row>
    <row r="98" spans="1:9" ht="15.75" customHeight="1">
      <c r="A98" s="58"/>
      <c r="B98" s="59" t="s">
        <v>91</v>
      </c>
      <c r="C98" s="60"/>
      <c r="D98" s="60"/>
      <c r="E98" s="60"/>
      <c r="F98" s="60"/>
      <c r="G98" s="60"/>
      <c r="H98" s="60"/>
      <c r="I98" s="61">
        <f>SUM(I19:I97)</f>
        <v>0</v>
      </c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5.75" customHeight="1">
      <c r="A100" s="39" t="s">
        <v>92</v>
      </c>
      <c r="B100" s="39"/>
      <c r="C100" s="39"/>
      <c r="D100" s="39"/>
      <c r="E100" s="39"/>
      <c r="F100" s="39"/>
      <c r="G100" s="39"/>
      <c r="H100" s="39"/>
      <c r="I100" s="17"/>
    </row>
    <row r="101" spans="1:9" ht="15.75" customHeight="1">
      <c r="A101" s="39" t="s">
        <v>93</v>
      </c>
      <c r="B101" s="39"/>
      <c r="C101" s="39"/>
      <c r="D101" s="39"/>
      <c r="E101" s="39"/>
      <c r="F101" s="39"/>
      <c r="G101" s="39"/>
      <c r="H101" s="39"/>
      <c r="I101" s="17"/>
    </row>
    <row r="102" spans="1:9" ht="15.75" customHeight="1">
      <c r="A102" s="39" t="s">
        <v>94</v>
      </c>
      <c r="B102" s="39"/>
      <c r="C102" s="39"/>
      <c r="D102" s="39"/>
      <c r="E102" s="39"/>
      <c r="F102" s="39"/>
      <c r="G102" s="39"/>
      <c r="H102" s="39"/>
      <c r="I102" s="17"/>
    </row>
    <row r="103" spans="1:9" ht="15.75" customHeight="1">
      <c r="A103" s="39" t="s">
        <v>95</v>
      </c>
      <c r="B103" s="39"/>
      <c r="C103" s="39"/>
      <c r="D103" s="39"/>
      <c r="E103" s="39"/>
      <c r="F103" s="39"/>
      <c r="G103" s="39"/>
      <c r="H103" s="39"/>
      <c r="I103" s="62"/>
    </row>
    <row r="104" spans="1:9" ht="15.75" customHeight="1">
      <c r="A104" s="39"/>
      <c r="B104" s="39"/>
      <c r="C104" s="39"/>
      <c r="D104" s="39"/>
      <c r="E104" s="39"/>
      <c r="F104" s="39"/>
      <c r="G104" s="39"/>
      <c r="H104" s="39"/>
      <c r="I104" s="62"/>
    </row>
    <row r="105" spans="1:9" ht="15.75" customHeight="1">
      <c r="A105" s="39"/>
      <c r="B105" s="39"/>
      <c r="C105" s="39"/>
      <c r="D105" s="39"/>
      <c r="E105" s="39"/>
      <c r="F105" s="39"/>
      <c r="G105" s="39"/>
      <c r="H105" s="39"/>
      <c r="I105" s="39"/>
    </row>
    <row r="106" spans="1:9" ht="15.75" customHeight="1">
      <c r="A106" s="39" t="s">
        <v>96</v>
      </c>
      <c r="B106" s="39"/>
      <c r="C106" s="39"/>
      <c r="D106" s="45" t="s">
        <v>97</v>
      </c>
      <c r="E106" s="39"/>
      <c r="F106" s="39"/>
      <c r="G106" s="39" t="s">
        <v>98</v>
      </c>
      <c r="H106" s="39"/>
      <c r="I106" s="39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69" workbookViewId="0">
      <selection activeCell="A95" sqref="A95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196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2"/>
      <c r="D13" s="7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197</v>
      </c>
      <c r="E14" s="7"/>
      <c r="F14" s="7"/>
      <c r="G14" s="8"/>
      <c r="H14" s="8"/>
      <c r="I14" s="8"/>
    </row>
    <row r="15" spans="1:9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53" t="s">
        <v>198</v>
      </c>
      <c r="C19" s="24" t="s">
        <v>26</v>
      </c>
      <c r="D19" s="24"/>
      <c r="E19" s="25">
        <v>520</v>
      </c>
      <c r="F19" s="28">
        <v>0</v>
      </c>
      <c r="G19" s="27">
        <v>9.5000000000000001E-2</v>
      </c>
      <c r="H19" s="28">
        <f t="shared" ref="H19:H94" si="0">PRODUCT(F19,1.095)</f>
        <v>0</v>
      </c>
      <c r="I19" s="29">
        <f t="shared" ref="I19:I94" si="1">PRODUCT(E19,H19)</f>
        <v>0</v>
      </c>
    </row>
    <row r="20" spans="1:26" ht="15.75" customHeight="1">
      <c r="A20" s="22">
        <f t="shared" ref="A20:A47" si="2">A19+1</f>
        <v>2</v>
      </c>
      <c r="B20" s="53" t="s">
        <v>199</v>
      </c>
      <c r="C20" s="24" t="s">
        <v>26</v>
      </c>
      <c r="D20" s="24"/>
      <c r="E20" s="25">
        <v>60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200</v>
      </c>
      <c r="C21" s="24" t="s">
        <v>26</v>
      </c>
      <c r="D21" s="24"/>
      <c r="E21" s="25">
        <v>2680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201</v>
      </c>
      <c r="C22" s="24" t="s">
        <v>26</v>
      </c>
      <c r="D22" s="24"/>
      <c r="E22" s="25">
        <v>3440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202</v>
      </c>
      <c r="C23" s="24" t="s">
        <v>26</v>
      </c>
      <c r="D23" s="24"/>
      <c r="E23" s="25">
        <v>820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203</v>
      </c>
      <c r="C24" s="24" t="s">
        <v>26</v>
      </c>
      <c r="D24" s="24"/>
      <c r="E24" s="32">
        <v>892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204</v>
      </c>
      <c r="C25" s="24" t="s">
        <v>26</v>
      </c>
      <c r="D25" s="24"/>
      <c r="E25" s="32">
        <v>200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205</v>
      </c>
      <c r="C26" s="24" t="s">
        <v>26</v>
      </c>
      <c r="D26" s="24"/>
      <c r="E26" s="32">
        <v>40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63" t="s">
        <v>206</v>
      </c>
      <c r="C27" s="24" t="s">
        <v>26</v>
      </c>
      <c r="D27" s="24"/>
      <c r="E27" s="32">
        <v>640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207</v>
      </c>
      <c r="C28" s="24" t="s">
        <v>26</v>
      </c>
      <c r="D28" s="24"/>
      <c r="E28" s="32">
        <v>700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208</v>
      </c>
      <c r="C29" s="24" t="s">
        <v>26</v>
      </c>
      <c r="D29" s="24"/>
      <c r="E29" s="32">
        <v>40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209</v>
      </c>
      <c r="C30" s="24" t="s">
        <v>26</v>
      </c>
      <c r="D30" s="24"/>
      <c r="E30" s="25">
        <v>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210</v>
      </c>
      <c r="C31" s="24" t="s">
        <v>26</v>
      </c>
      <c r="D31" s="24"/>
      <c r="E31" s="25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211</v>
      </c>
      <c r="C32" s="24" t="s">
        <v>26</v>
      </c>
      <c r="D32" s="24"/>
      <c r="E32" s="25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212</v>
      </c>
      <c r="C33" s="24" t="s">
        <v>26</v>
      </c>
      <c r="D33" s="24"/>
      <c r="E33" s="32">
        <v>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213</v>
      </c>
      <c r="C34" s="24" t="s">
        <v>26</v>
      </c>
      <c r="D34" s="24"/>
      <c r="E34" s="32">
        <v>96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214</v>
      </c>
      <c r="C35" s="24" t="s">
        <v>26</v>
      </c>
      <c r="D35" s="24"/>
      <c r="E35" s="32">
        <v>45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215</v>
      </c>
      <c r="C36" s="24" t="s">
        <v>26</v>
      </c>
      <c r="D36" s="24"/>
      <c r="E36" s="32">
        <v>30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v>19</v>
      </c>
      <c r="B37" s="53" t="s">
        <v>216</v>
      </c>
      <c r="C37" s="24" t="s">
        <v>26</v>
      </c>
      <c r="D37" s="24"/>
      <c r="E37" s="32">
        <v>18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217</v>
      </c>
      <c r="C38" s="24" t="s">
        <v>26</v>
      </c>
      <c r="D38" s="24"/>
      <c r="E38" s="32">
        <v>80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218</v>
      </c>
      <c r="C39" s="24" t="s">
        <v>26</v>
      </c>
      <c r="D39" s="24"/>
      <c r="E39" s="32">
        <v>8480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219</v>
      </c>
      <c r="C40" s="24" t="s">
        <v>26</v>
      </c>
      <c r="D40" s="24"/>
      <c r="E40" s="32">
        <v>4400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220</v>
      </c>
      <c r="C41" s="24" t="s">
        <v>26</v>
      </c>
      <c r="D41" s="24"/>
      <c r="E41" s="32">
        <v>8480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221</v>
      </c>
      <c r="C42" s="24" t="s">
        <v>26</v>
      </c>
      <c r="D42" s="24"/>
      <c r="E42" s="32">
        <v>8480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222</v>
      </c>
      <c r="C43" s="24" t="s">
        <v>26</v>
      </c>
      <c r="D43" s="24"/>
      <c r="E43" s="32">
        <v>8480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v>26</v>
      </c>
      <c r="B44" s="53" t="s">
        <v>223</v>
      </c>
      <c r="C44" s="24" t="s">
        <v>26</v>
      </c>
      <c r="D44" s="24"/>
      <c r="E44" s="32">
        <v>2400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53" t="s">
        <v>224</v>
      </c>
      <c r="C45" s="24" t="s">
        <v>26</v>
      </c>
      <c r="D45" s="24"/>
      <c r="E45" s="32">
        <v>4400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53" t="s">
        <v>225</v>
      </c>
      <c r="C46" s="24" t="s">
        <v>26</v>
      </c>
      <c r="D46" s="24"/>
      <c r="E46" s="32">
        <v>4400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53" t="s">
        <v>226</v>
      </c>
      <c r="C47" s="24" t="s">
        <v>26</v>
      </c>
      <c r="D47" s="24"/>
      <c r="E47" s="32">
        <v>900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v>30</v>
      </c>
      <c r="B48" s="53" t="s">
        <v>227</v>
      </c>
      <c r="C48" s="24" t="s">
        <v>26</v>
      </c>
      <c r="D48" s="24"/>
      <c r="E48" s="32">
        <v>4400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ref="A49:A94" si="3">A48+1</f>
        <v>31</v>
      </c>
      <c r="B49" s="53" t="s">
        <v>228</v>
      </c>
      <c r="C49" s="24" t="s">
        <v>26</v>
      </c>
      <c r="D49" s="24"/>
      <c r="E49" s="32">
        <v>4400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3"/>
        <v>32</v>
      </c>
      <c r="B50" s="53" t="s">
        <v>229</v>
      </c>
      <c r="C50" s="24" t="s">
        <v>26</v>
      </c>
      <c r="D50" s="24"/>
      <c r="E50" s="32">
        <v>600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3"/>
        <v>33</v>
      </c>
      <c r="B51" s="53" t="s">
        <v>230</v>
      </c>
      <c r="C51" s="24" t="s">
        <v>26</v>
      </c>
      <c r="D51" s="24"/>
      <c r="E51" s="32">
        <v>4600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3"/>
        <v>34</v>
      </c>
      <c r="B52" s="53" t="s">
        <v>231</v>
      </c>
      <c r="C52" s="24" t="s">
        <v>26</v>
      </c>
      <c r="D52" s="24"/>
      <c r="E52" s="32">
        <v>2500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3"/>
        <v>35</v>
      </c>
      <c r="B53" s="53" t="s">
        <v>232</v>
      </c>
      <c r="C53" s="24" t="s">
        <v>26</v>
      </c>
      <c r="D53" s="24"/>
      <c r="E53" s="32">
        <v>2200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v>36</v>
      </c>
      <c r="B54" s="53" t="s">
        <v>233</v>
      </c>
      <c r="C54" s="24" t="s">
        <v>26</v>
      </c>
      <c r="D54" s="24"/>
      <c r="E54" s="32">
        <v>3600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3"/>
        <v>37</v>
      </c>
      <c r="B55" s="53" t="s">
        <v>234</v>
      </c>
      <c r="C55" s="24" t="s">
        <v>26</v>
      </c>
      <c r="D55" s="24"/>
      <c r="E55" s="32">
        <v>3840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3"/>
        <v>38</v>
      </c>
      <c r="B56" s="53" t="s">
        <v>235</v>
      </c>
      <c r="C56" s="24" t="s">
        <v>26</v>
      </c>
      <c r="D56" s="24"/>
      <c r="E56" s="32">
        <v>3600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3"/>
        <v>39</v>
      </c>
      <c r="B57" s="53" t="s">
        <v>236</v>
      </c>
      <c r="C57" s="24" t="s">
        <v>26</v>
      </c>
      <c r="D57" s="24"/>
      <c r="E57" s="32">
        <v>4200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3"/>
        <v>40</v>
      </c>
      <c r="B58" s="53" t="s">
        <v>237</v>
      </c>
      <c r="C58" s="24" t="s">
        <v>26</v>
      </c>
      <c r="D58" s="24"/>
      <c r="E58" s="32">
        <v>600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3"/>
        <v>41</v>
      </c>
      <c r="B59" s="53" t="s">
        <v>238</v>
      </c>
      <c r="C59" s="24" t="s">
        <v>26</v>
      </c>
      <c r="D59" s="24"/>
      <c r="E59" s="32">
        <v>6400</v>
      </c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3"/>
        <v>42</v>
      </c>
      <c r="B60" s="53" t="s">
        <v>239</v>
      </c>
      <c r="C60" s="24" t="s">
        <v>26</v>
      </c>
      <c r="D60" s="24"/>
      <c r="E60" s="32">
        <v>3200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22">
        <v>43</v>
      </c>
      <c r="B61" s="23" t="s">
        <v>240</v>
      </c>
      <c r="C61" s="24" t="s">
        <v>26</v>
      </c>
      <c r="D61" s="24"/>
      <c r="E61" s="32">
        <v>640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42">
        <v>44</v>
      </c>
      <c r="B62" s="23" t="s">
        <v>822</v>
      </c>
      <c r="C62" s="24" t="s">
        <v>26</v>
      </c>
      <c r="D62" s="24"/>
      <c r="E62" s="79">
        <v>180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v>45</v>
      </c>
      <c r="B63" s="23" t="s">
        <v>241</v>
      </c>
      <c r="C63" s="24" t="s">
        <v>26</v>
      </c>
      <c r="D63" s="24"/>
      <c r="E63" s="32">
        <v>4800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3"/>
        <v>46</v>
      </c>
      <c r="B64" s="23" t="s">
        <v>242</v>
      </c>
      <c r="C64" s="24" t="s">
        <v>26</v>
      </c>
      <c r="D64" s="24"/>
      <c r="E64" s="32">
        <v>4800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3"/>
        <v>47</v>
      </c>
      <c r="B65" s="23" t="s">
        <v>243</v>
      </c>
      <c r="C65" s="24" t="s">
        <v>26</v>
      </c>
      <c r="D65" s="24"/>
      <c r="E65" s="32">
        <v>1200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3"/>
        <v>48</v>
      </c>
      <c r="B66" s="23" t="s">
        <v>244</v>
      </c>
      <c r="C66" s="24" t="s">
        <v>26</v>
      </c>
      <c r="D66" s="24"/>
      <c r="E66" s="32">
        <v>1200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3"/>
        <v>49</v>
      </c>
      <c r="B67" s="23" t="s">
        <v>245</v>
      </c>
      <c r="C67" s="24" t="s">
        <v>26</v>
      </c>
      <c r="D67" s="24"/>
      <c r="E67" s="32">
        <v>400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3"/>
        <v>50</v>
      </c>
      <c r="B68" s="23" t="s">
        <v>246</v>
      </c>
      <c r="C68" s="24" t="s">
        <v>26</v>
      </c>
      <c r="D68" s="24"/>
      <c r="E68" s="32">
        <v>1200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22">
        <v>51</v>
      </c>
      <c r="B69" s="53" t="s">
        <v>247</v>
      </c>
      <c r="C69" s="24" t="s">
        <v>26</v>
      </c>
      <c r="D69" s="24"/>
      <c r="E69" s="32">
        <v>220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f t="shared" si="3"/>
        <v>52</v>
      </c>
      <c r="B70" s="53" t="s">
        <v>248</v>
      </c>
      <c r="C70" s="24" t="s">
        <v>26</v>
      </c>
      <c r="D70" s="24"/>
      <c r="E70" s="32">
        <v>1200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3"/>
        <v>53</v>
      </c>
      <c r="B71" s="53" t="s">
        <v>249</v>
      </c>
      <c r="C71" s="24" t="s">
        <v>26</v>
      </c>
      <c r="D71" s="24"/>
      <c r="E71" s="32">
        <v>2200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3"/>
        <v>54</v>
      </c>
      <c r="B72" s="53" t="s">
        <v>250</v>
      </c>
      <c r="C72" s="24" t="s">
        <v>26</v>
      </c>
      <c r="D72" s="24"/>
      <c r="E72" s="32">
        <v>2750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v>55</v>
      </c>
      <c r="B73" s="132" t="s">
        <v>251</v>
      </c>
      <c r="C73" s="24" t="s">
        <v>26</v>
      </c>
      <c r="D73" s="24"/>
      <c r="E73" s="32">
        <v>320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3"/>
        <v>56</v>
      </c>
      <c r="B74" s="53" t="s">
        <v>252</v>
      </c>
      <c r="C74" s="24" t="s">
        <v>26</v>
      </c>
      <c r="D74" s="24"/>
      <c r="E74" s="32">
        <v>1720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3"/>
        <v>57</v>
      </c>
      <c r="B75" s="53" t="s">
        <v>253</v>
      </c>
      <c r="C75" s="24"/>
      <c r="D75" s="24"/>
      <c r="E75" s="32">
        <v>400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3"/>
        <v>58</v>
      </c>
      <c r="B76" s="53" t="s">
        <v>254</v>
      </c>
      <c r="C76" s="24" t="s">
        <v>26</v>
      </c>
      <c r="D76" s="24"/>
      <c r="E76" s="32"/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3"/>
        <v>59</v>
      </c>
      <c r="B77" s="53" t="s">
        <v>255</v>
      </c>
      <c r="C77" s="24" t="s">
        <v>26</v>
      </c>
      <c r="D77" s="24"/>
      <c r="E77" s="32">
        <v>1720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3"/>
        <v>60</v>
      </c>
      <c r="B78" s="53" t="s">
        <v>256</v>
      </c>
      <c r="C78" s="24" t="s">
        <v>26</v>
      </c>
      <c r="D78" s="24"/>
      <c r="E78" s="32">
        <v>1200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42">
        <v>61</v>
      </c>
      <c r="B79" s="53" t="s">
        <v>821</v>
      </c>
      <c r="C79" s="24"/>
      <c r="D79" s="24"/>
      <c r="E79" s="79">
        <v>400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v>62</v>
      </c>
      <c r="B80" s="53" t="s">
        <v>820</v>
      </c>
      <c r="C80" s="24" t="s">
        <v>26</v>
      </c>
      <c r="D80" s="24"/>
      <c r="E80" s="32">
        <v>600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3"/>
        <v>63</v>
      </c>
      <c r="B81" s="53" t="s">
        <v>257</v>
      </c>
      <c r="C81" s="24" t="s">
        <v>26</v>
      </c>
      <c r="D81" s="24"/>
      <c r="E81" s="32">
        <v>2496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3"/>
        <v>64</v>
      </c>
      <c r="B82" s="53" t="s">
        <v>258</v>
      </c>
      <c r="C82" s="24" t="s">
        <v>26</v>
      </c>
      <c r="D82" s="24"/>
      <c r="E82" s="32">
        <v>624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3"/>
        <v>65</v>
      </c>
      <c r="B83" s="53" t="s">
        <v>259</v>
      </c>
      <c r="C83" s="24" t="s">
        <v>26</v>
      </c>
      <c r="D83" s="24"/>
      <c r="E83" s="32">
        <v>312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3"/>
        <v>66</v>
      </c>
      <c r="B84" s="53" t="s">
        <v>260</v>
      </c>
      <c r="C84" s="24" t="s">
        <v>26</v>
      </c>
      <c r="D84" s="24"/>
      <c r="E84" s="32">
        <v>2480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3"/>
        <v>67</v>
      </c>
      <c r="B85" s="53" t="s">
        <v>261</v>
      </c>
      <c r="C85" s="24" t="s">
        <v>26</v>
      </c>
      <c r="D85" s="24"/>
      <c r="E85" s="32">
        <v>1240</v>
      </c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3"/>
        <v>68</v>
      </c>
      <c r="B86" s="53" t="s">
        <v>262</v>
      </c>
      <c r="C86" s="24" t="s">
        <v>38</v>
      </c>
      <c r="D86" s="24"/>
      <c r="E86" s="32">
        <v>2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3"/>
        <v>69</v>
      </c>
      <c r="B87" s="53" t="s">
        <v>263</v>
      </c>
      <c r="C87" s="24" t="s">
        <v>38</v>
      </c>
      <c r="D87" s="24"/>
      <c r="E87" s="32">
        <v>3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22">
        <f t="shared" si="3"/>
        <v>70</v>
      </c>
      <c r="B88" s="53" t="s">
        <v>264</v>
      </c>
      <c r="C88" s="24" t="s">
        <v>26</v>
      </c>
      <c r="D88" s="24"/>
      <c r="E88" s="32">
        <v>660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f t="shared" si="3"/>
        <v>71</v>
      </c>
      <c r="B89" s="53" t="s">
        <v>265</v>
      </c>
      <c r="C89" s="24" t="s">
        <v>26</v>
      </c>
      <c r="D89" s="24"/>
      <c r="E89" s="32">
        <v>580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3"/>
        <v>72</v>
      </c>
      <c r="B90" s="53" t="s">
        <v>266</v>
      </c>
      <c r="C90" s="24" t="s">
        <v>26</v>
      </c>
      <c r="D90" s="24"/>
      <c r="E90" s="32">
        <v>53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3"/>
        <v>73</v>
      </c>
      <c r="B91" s="53" t="s">
        <v>267</v>
      </c>
      <c r="C91" s="24" t="s">
        <v>26</v>
      </c>
      <c r="D91" s="24"/>
      <c r="E91" s="32">
        <v>30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3"/>
        <v>74</v>
      </c>
      <c r="B92" s="53" t="s">
        <v>268</v>
      </c>
      <c r="C92" s="24" t="s">
        <v>26</v>
      </c>
      <c r="D92" s="24"/>
      <c r="E92" s="32">
        <v>210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3"/>
        <v>75</v>
      </c>
      <c r="B93" s="53" t="s">
        <v>269</v>
      </c>
      <c r="C93" s="24" t="s">
        <v>26</v>
      </c>
      <c r="D93" s="24"/>
      <c r="E93" s="32">
        <v>4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3"/>
        <v>76</v>
      </c>
      <c r="B94" s="53" t="s">
        <v>270</v>
      </c>
      <c r="C94" s="24" t="s">
        <v>26</v>
      </c>
      <c r="D94" s="24"/>
      <c r="E94" s="32">
        <v>28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34"/>
      <c r="B95" s="35" t="s">
        <v>91</v>
      </c>
      <c r="C95" s="36"/>
      <c r="D95" s="37"/>
      <c r="E95" s="37"/>
      <c r="F95" s="37"/>
      <c r="G95" s="37"/>
      <c r="H95" s="37"/>
      <c r="I95" s="38">
        <f>SUM(I19:I94)</f>
        <v>0</v>
      </c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5.75" customHeight="1">
      <c r="A97" s="39" t="s">
        <v>92</v>
      </c>
      <c r="B97" s="39"/>
      <c r="C97" s="39"/>
      <c r="D97" s="39"/>
      <c r="E97" s="39"/>
      <c r="F97" s="39"/>
      <c r="G97" s="39"/>
      <c r="H97" s="39"/>
      <c r="I97" s="39"/>
    </row>
    <row r="98" spans="1:9" ht="15.75" customHeight="1">
      <c r="A98" s="39" t="s">
        <v>93</v>
      </c>
      <c r="B98" s="39"/>
      <c r="C98" s="39"/>
      <c r="D98" s="39"/>
      <c r="E98" s="39"/>
      <c r="F98" s="39"/>
      <c r="G98" s="39"/>
      <c r="H98" s="4"/>
      <c r="I98" s="4"/>
    </row>
    <row r="99" spans="1:9" ht="15.75" customHeight="1">
      <c r="A99" s="39" t="s">
        <v>94</v>
      </c>
      <c r="B99" s="39"/>
      <c r="C99" s="39"/>
      <c r="D99" s="39"/>
      <c r="E99" s="39"/>
      <c r="F99" s="39"/>
      <c r="G99" s="39"/>
      <c r="H99" s="4"/>
      <c r="I99" s="4"/>
    </row>
    <row r="100" spans="1:9" ht="15.75" customHeight="1">
      <c r="A100" s="39" t="s">
        <v>95</v>
      </c>
      <c r="B100" s="39"/>
      <c r="C100" s="39"/>
      <c r="D100" s="39"/>
      <c r="E100" s="39"/>
      <c r="F100" s="39"/>
      <c r="G100" s="39"/>
      <c r="H100" s="4"/>
      <c r="I100" s="4"/>
    </row>
    <row r="101" spans="1:9" ht="14.4">
      <c r="A101" s="40"/>
      <c r="B101" s="40"/>
      <c r="C101" s="40"/>
      <c r="D101" s="40"/>
      <c r="E101" s="40"/>
      <c r="F101" s="17"/>
      <c r="G101" s="17"/>
      <c r="H101" s="4"/>
      <c r="I101" s="4"/>
    </row>
    <row r="102" spans="1:9" ht="14.4">
      <c r="A102" s="40"/>
      <c r="B102" s="40"/>
      <c r="C102" s="40"/>
      <c r="D102" s="40"/>
      <c r="E102" s="40"/>
      <c r="F102" s="17"/>
      <c r="G102" s="17"/>
      <c r="H102" s="4"/>
      <c r="I102" s="4"/>
    </row>
    <row r="103" spans="1:9" ht="15.75" customHeight="1">
      <c r="A103" s="39" t="s">
        <v>96</v>
      </c>
      <c r="B103" s="39"/>
      <c r="C103" s="39"/>
      <c r="D103" s="45" t="s">
        <v>97</v>
      </c>
      <c r="E103" s="39"/>
      <c r="F103" s="39"/>
      <c r="G103" s="39" t="s">
        <v>98</v>
      </c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</sheetData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opLeftCell="A25" zoomScaleNormal="100" workbookViewId="0">
      <selection activeCell="A39" sqref="A39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271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272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v>1</v>
      </c>
      <c r="B19" s="64" t="s">
        <v>273</v>
      </c>
      <c r="C19" s="65" t="s">
        <v>68</v>
      </c>
      <c r="D19" s="24"/>
      <c r="E19" s="43">
        <v>800</v>
      </c>
      <c r="F19" s="28">
        <v>0</v>
      </c>
      <c r="G19" s="27">
        <v>9.5000000000000001E-2</v>
      </c>
      <c r="H19" s="28">
        <f t="shared" ref="H19:H50" si="0">PRODUCT(F19,1.095)</f>
        <v>0</v>
      </c>
      <c r="I19" s="29">
        <f t="shared" ref="I19:I50" si="1">PRODUCT(E19,H19)</f>
        <v>0</v>
      </c>
    </row>
    <row r="20" spans="1:26" ht="15.75" customHeight="1">
      <c r="A20" s="22">
        <v>2</v>
      </c>
      <c r="B20" s="64" t="s">
        <v>274</v>
      </c>
      <c r="C20" s="65" t="s">
        <v>68</v>
      </c>
      <c r="D20" s="24"/>
      <c r="E20" s="43">
        <v>1200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ref="A21:A50" si="2">A20+1</f>
        <v>3</v>
      </c>
      <c r="B21" s="64" t="s">
        <v>275</v>
      </c>
      <c r="C21" s="65" t="s">
        <v>68</v>
      </c>
      <c r="D21" s="24"/>
      <c r="E21" s="43">
        <v>1200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64" t="s">
        <v>276</v>
      </c>
      <c r="C22" s="65" t="s">
        <v>68</v>
      </c>
      <c r="D22" s="24"/>
      <c r="E22" s="43">
        <v>480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64" t="s">
        <v>277</v>
      </c>
      <c r="C23" s="65" t="s">
        <v>68</v>
      </c>
      <c r="D23" s="24"/>
      <c r="E23" s="43">
        <v>480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64" t="s">
        <v>278</v>
      </c>
      <c r="C24" s="65" t="s">
        <v>68</v>
      </c>
      <c r="D24" s="24"/>
      <c r="E24" s="43">
        <v>280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v>7</v>
      </c>
      <c r="B25" s="64" t="s">
        <v>279</v>
      </c>
      <c r="C25" s="65" t="s">
        <v>68</v>
      </c>
      <c r="D25" s="24"/>
      <c r="E25" s="43">
        <v>1300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64" t="s">
        <v>280</v>
      </c>
      <c r="C26" s="65" t="s">
        <v>68</v>
      </c>
      <c r="D26" s="24"/>
      <c r="E26" s="43">
        <v>430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64" t="s">
        <v>281</v>
      </c>
      <c r="C27" s="65" t="s">
        <v>68</v>
      </c>
      <c r="D27" s="24"/>
      <c r="E27" s="43">
        <v>800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64" t="s">
        <v>282</v>
      </c>
      <c r="C28" s="65" t="s">
        <v>68</v>
      </c>
      <c r="D28" s="24"/>
      <c r="E28" s="43">
        <v>410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66" t="s">
        <v>283</v>
      </c>
      <c r="C29" s="65" t="s">
        <v>68</v>
      </c>
      <c r="D29" s="24"/>
      <c r="E29" s="43">
        <v>50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v>12</v>
      </c>
      <c r="B30" s="64" t="s">
        <v>284</v>
      </c>
      <c r="C30" s="65" t="s">
        <v>68</v>
      </c>
      <c r="D30" s="24"/>
      <c r="E30" s="43">
        <v>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64" t="s">
        <v>285</v>
      </c>
      <c r="C31" s="65" t="s">
        <v>38</v>
      </c>
      <c r="D31" s="24"/>
      <c r="E31" s="43">
        <v>80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64" t="s">
        <v>286</v>
      </c>
      <c r="C32" s="65" t="s">
        <v>68</v>
      </c>
      <c r="D32" s="24"/>
      <c r="E32" s="43">
        <v>200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64" t="s">
        <v>287</v>
      </c>
      <c r="C33" s="65" t="s">
        <v>68</v>
      </c>
      <c r="D33" s="24"/>
      <c r="E33" s="43">
        <v>50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v>16</v>
      </c>
      <c r="B34" s="64" t="s">
        <v>288</v>
      </c>
      <c r="C34" s="65" t="s">
        <v>68</v>
      </c>
      <c r="D34" s="24"/>
      <c r="E34" s="43">
        <v>600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64" t="s">
        <v>289</v>
      </c>
      <c r="C35" s="65" t="s">
        <v>68</v>
      </c>
      <c r="D35" s="24"/>
      <c r="E35" s="43">
        <v>1200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64" t="s">
        <v>290</v>
      </c>
      <c r="C36" s="65" t="s">
        <v>38</v>
      </c>
      <c r="D36" s="24"/>
      <c r="E36" s="43">
        <v>25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64" t="s">
        <v>291</v>
      </c>
      <c r="C37" s="65" t="s">
        <v>38</v>
      </c>
      <c r="D37" s="24"/>
      <c r="E37" s="43">
        <v>30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v>20</v>
      </c>
      <c r="B38" s="64" t="s">
        <v>292</v>
      </c>
      <c r="C38" s="65" t="s">
        <v>38</v>
      </c>
      <c r="D38" s="24"/>
      <c r="E38" s="43">
        <v>15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64" t="s">
        <v>293</v>
      </c>
      <c r="C39" s="65" t="s">
        <v>68</v>
      </c>
      <c r="D39" s="24"/>
      <c r="E39" s="43">
        <v>200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64" t="s">
        <v>294</v>
      </c>
      <c r="C40" s="65" t="s">
        <v>68</v>
      </c>
      <c r="D40" s="24"/>
      <c r="E40" s="43">
        <v>100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64" t="s">
        <v>295</v>
      </c>
      <c r="C41" s="65" t="s">
        <v>68</v>
      </c>
      <c r="D41" s="24"/>
      <c r="E41" s="43">
        <v>100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64" t="s">
        <v>296</v>
      </c>
      <c r="C42" s="65" t="s">
        <v>68</v>
      </c>
      <c r="D42" s="24"/>
      <c r="E42" s="43">
        <v>100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64" t="s">
        <v>297</v>
      </c>
      <c r="C43" s="65" t="s">
        <v>68</v>
      </c>
      <c r="D43" s="24"/>
      <c r="E43" s="43">
        <v>50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64" t="s">
        <v>298</v>
      </c>
      <c r="C44" s="65" t="s">
        <v>38</v>
      </c>
      <c r="D44" s="24"/>
      <c r="E44" s="43">
        <v>15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64" t="s">
        <v>299</v>
      </c>
      <c r="C45" s="65" t="s">
        <v>38</v>
      </c>
      <c r="D45" s="24"/>
      <c r="E45" s="43">
        <v>14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64" t="s">
        <v>300</v>
      </c>
      <c r="C46" s="65" t="s">
        <v>38</v>
      </c>
      <c r="D46" s="24"/>
      <c r="E46" s="43">
        <v>8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64" t="s">
        <v>301</v>
      </c>
      <c r="C47" s="65" t="s">
        <v>38</v>
      </c>
      <c r="D47" s="24"/>
      <c r="E47" s="43">
        <v>120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64" t="s">
        <v>302</v>
      </c>
      <c r="C48" s="65" t="s">
        <v>68</v>
      </c>
      <c r="D48" s="24"/>
      <c r="E48" s="43">
        <v>1200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26" ht="15.75" customHeight="1">
      <c r="A49" s="22">
        <f t="shared" si="2"/>
        <v>31</v>
      </c>
      <c r="B49" s="64" t="s">
        <v>303</v>
      </c>
      <c r="C49" s="65" t="s">
        <v>68</v>
      </c>
      <c r="D49" s="24"/>
      <c r="E49" s="43">
        <v>2100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26" ht="15.75" customHeight="1">
      <c r="A50" s="22">
        <f t="shared" si="2"/>
        <v>32</v>
      </c>
      <c r="B50" s="64" t="s">
        <v>304</v>
      </c>
      <c r="C50" s="65" t="s">
        <v>68</v>
      </c>
      <c r="D50" s="24"/>
      <c r="E50" s="43">
        <v>960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26" ht="15.75" customHeight="1">
      <c r="A51" s="34"/>
      <c r="B51" s="35" t="s">
        <v>91</v>
      </c>
      <c r="C51" s="36"/>
      <c r="D51" s="37"/>
      <c r="E51" s="37"/>
      <c r="F51" s="37"/>
      <c r="G51" s="37"/>
      <c r="H51" s="37"/>
      <c r="I51" s="38">
        <f>SUM(I19:I50)</f>
        <v>0</v>
      </c>
    </row>
    <row r="52" spans="1:26" ht="15.75" customHeight="1">
      <c r="A52" s="39"/>
      <c r="B52" s="39"/>
      <c r="C52" s="39"/>
      <c r="D52" s="39"/>
      <c r="E52" s="39"/>
      <c r="F52" s="39"/>
      <c r="G52" s="39"/>
      <c r="H52" s="39"/>
      <c r="I52" s="39"/>
    </row>
    <row r="53" spans="1:26" ht="15.75" customHeight="1">
      <c r="A53" s="39" t="s">
        <v>92</v>
      </c>
      <c r="B53" s="39"/>
      <c r="C53" s="39"/>
      <c r="D53" s="39"/>
      <c r="E53" s="39"/>
      <c r="F53" s="39"/>
      <c r="G53" s="39"/>
      <c r="H53" s="39"/>
      <c r="I53" s="39"/>
    </row>
    <row r="54" spans="1:26" ht="15.75" customHeight="1">
      <c r="A54" s="39" t="s">
        <v>93</v>
      </c>
      <c r="B54" s="39"/>
      <c r="C54" s="39"/>
      <c r="D54" s="39"/>
      <c r="E54" s="39"/>
      <c r="F54" s="39"/>
      <c r="G54" s="39"/>
      <c r="H54" s="39"/>
      <c r="I54" s="39"/>
    </row>
    <row r="55" spans="1:26" ht="15.75" customHeight="1">
      <c r="A55" s="44" t="s">
        <v>120</v>
      </c>
      <c r="B55" s="44"/>
      <c r="C55" s="44"/>
      <c r="D55" s="44"/>
      <c r="E55" s="44"/>
      <c r="F55" s="44"/>
      <c r="G55" s="44"/>
      <c r="H55" s="44"/>
      <c r="I55" s="44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5.75" customHeight="1">
      <c r="A56" s="39" t="s">
        <v>94</v>
      </c>
      <c r="B56" s="39"/>
      <c r="C56" s="39"/>
      <c r="D56" s="39"/>
      <c r="E56" s="39"/>
      <c r="F56" s="39"/>
      <c r="G56" s="39"/>
      <c r="H56" s="39"/>
      <c r="I56" s="39"/>
    </row>
    <row r="57" spans="1:26" ht="15.75" customHeight="1">
      <c r="A57" s="39" t="s">
        <v>305</v>
      </c>
      <c r="B57" s="39"/>
      <c r="C57" s="39"/>
      <c r="D57" s="39"/>
      <c r="E57" s="39"/>
      <c r="F57" s="39"/>
      <c r="G57" s="39"/>
      <c r="H57" s="39"/>
      <c r="I57" s="39"/>
    </row>
    <row r="58" spans="1:26" ht="15.75" customHeight="1">
      <c r="A58" s="39"/>
      <c r="B58" s="39"/>
      <c r="C58" s="39"/>
      <c r="D58" s="39"/>
      <c r="E58" s="39"/>
      <c r="F58" s="39"/>
      <c r="G58" s="39"/>
      <c r="H58" s="39"/>
      <c r="I58" s="39"/>
    </row>
    <row r="59" spans="1:26" ht="15.75" customHeight="1">
      <c r="A59" s="39"/>
      <c r="B59" s="39"/>
      <c r="C59" s="39"/>
      <c r="D59" s="39"/>
      <c r="E59" s="39"/>
      <c r="F59" s="39"/>
      <c r="G59" s="39"/>
      <c r="H59" s="39"/>
      <c r="I59" s="39"/>
    </row>
    <row r="60" spans="1:26" ht="15.75" customHeight="1">
      <c r="A60" s="39" t="s">
        <v>96</v>
      </c>
      <c r="B60" s="39"/>
      <c r="C60" s="39"/>
      <c r="D60" s="45" t="s">
        <v>97</v>
      </c>
      <c r="E60" s="39"/>
      <c r="F60" s="39"/>
      <c r="G60" s="39" t="s">
        <v>98</v>
      </c>
      <c r="H60" s="39"/>
      <c r="I60" s="39"/>
    </row>
    <row r="61" spans="1:26" ht="14.4">
      <c r="A61" s="4"/>
      <c r="B61" s="4"/>
      <c r="C61" s="4"/>
      <c r="D61" s="4"/>
      <c r="E61" s="4"/>
      <c r="F61" s="4"/>
      <c r="G61" s="4"/>
      <c r="H61" s="4"/>
      <c r="I61" s="4"/>
    </row>
    <row r="62" spans="1:26" ht="14.4">
      <c r="A62" s="4"/>
      <c r="B62" s="4"/>
      <c r="C62" s="4"/>
      <c r="D62" s="4"/>
      <c r="E62" s="4"/>
      <c r="F62" s="4"/>
      <c r="G62" s="4"/>
      <c r="H62" s="4"/>
      <c r="I62" s="4"/>
    </row>
    <row r="63" spans="1:26" ht="14.4">
      <c r="A63" s="4"/>
      <c r="B63" s="4"/>
      <c r="C63" s="4"/>
      <c r="D63" s="4"/>
      <c r="E63" s="4"/>
      <c r="F63" s="4"/>
      <c r="G63" s="4"/>
      <c r="H63" s="4"/>
      <c r="I63" s="4"/>
    </row>
    <row r="64" spans="1:26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</sheetData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6" workbookViewId="0">
      <selection activeCell="E47" sqref="E47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306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307</v>
      </c>
      <c r="E14" s="7"/>
      <c r="F14" s="7"/>
      <c r="G14" s="8"/>
      <c r="H14" s="8"/>
      <c r="I14" s="8"/>
    </row>
    <row r="15" spans="1:26" ht="21" customHeight="1">
      <c r="A15" s="6"/>
      <c r="B15" s="6"/>
      <c r="C15" s="6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53" t="s">
        <v>308</v>
      </c>
      <c r="C19" s="24" t="s">
        <v>26</v>
      </c>
      <c r="D19" s="24"/>
      <c r="E19" s="32">
        <v>2400</v>
      </c>
      <c r="F19" s="28">
        <v>0</v>
      </c>
      <c r="G19" s="27">
        <v>9.5000000000000001E-2</v>
      </c>
      <c r="H19" s="28">
        <f t="shared" ref="H19:H47" si="0">PRODUCT(F19,1.095)</f>
        <v>0</v>
      </c>
      <c r="I19" s="29">
        <f t="shared" ref="I19:I47" si="1">PRODUCT(E19,H19)</f>
        <v>0</v>
      </c>
    </row>
    <row r="20" spans="1:26" ht="15.75" customHeight="1">
      <c r="A20" s="22">
        <f t="shared" ref="A20:A47" si="2">A19+1</f>
        <v>2</v>
      </c>
      <c r="B20" s="53" t="s">
        <v>309</v>
      </c>
      <c r="C20" s="24" t="s">
        <v>26</v>
      </c>
      <c r="D20" s="24"/>
      <c r="E20" s="32">
        <v>1200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310</v>
      </c>
      <c r="C21" s="24" t="s">
        <v>26</v>
      </c>
      <c r="D21" s="24"/>
      <c r="E21" s="32">
        <v>430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311</v>
      </c>
      <c r="C22" s="24" t="s">
        <v>26</v>
      </c>
      <c r="D22" s="24"/>
      <c r="E22" s="32">
        <v>1600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312</v>
      </c>
      <c r="C23" s="24" t="s">
        <v>26</v>
      </c>
      <c r="D23" s="24"/>
      <c r="E23" s="32">
        <v>650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313</v>
      </c>
      <c r="C24" s="24" t="s">
        <v>26</v>
      </c>
      <c r="D24" s="24"/>
      <c r="E24" s="32">
        <v>130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314</v>
      </c>
      <c r="C25" s="24" t="s">
        <v>26</v>
      </c>
      <c r="D25" s="24"/>
      <c r="E25" s="32">
        <v>520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315</v>
      </c>
      <c r="C26" s="24" t="s">
        <v>26</v>
      </c>
      <c r="D26" s="24"/>
      <c r="E26" s="32">
        <v>960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53" t="s">
        <v>316</v>
      </c>
      <c r="C27" s="24" t="s">
        <v>26</v>
      </c>
      <c r="D27" s="24"/>
      <c r="E27" s="32">
        <v>520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317</v>
      </c>
      <c r="C28" s="24" t="s">
        <v>26</v>
      </c>
      <c r="D28" s="24"/>
      <c r="E28" s="32">
        <v>1200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318</v>
      </c>
      <c r="C29" s="24" t="s">
        <v>26</v>
      </c>
      <c r="D29" s="24"/>
      <c r="E29" s="32">
        <v>800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63" t="s">
        <v>319</v>
      </c>
      <c r="C30" s="24" t="s">
        <v>26</v>
      </c>
      <c r="D30" s="24"/>
      <c r="E30" s="32">
        <v>440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320</v>
      </c>
      <c r="C31" s="24" t="s">
        <v>26</v>
      </c>
      <c r="D31" s="24"/>
      <c r="E31" s="32">
        <v>3200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321</v>
      </c>
      <c r="C32" s="24" t="s">
        <v>26</v>
      </c>
      <c r="D32" s="24"/>
      <c r="E32" s="32">
        <v>1600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322</v>
      </c>
      <c r="C33" s="24" t="s">
        <v>26</v>
      </c>
      <c r="D33" s="24"/>
      <c r="E33" s="32">
        <v>1400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323</v>
      </c>
      <c r="C34" s="24" t="s">
        <v>26</v>
      </c>
      <c r="D34" s="24"/>
      <c r="E34" s="32">
        <v>1400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324</v>
      </c>
      <c r="C35" s="24" t="s">
        <v>26</v>
      </c>
      <c r="D35" s="24"/>
      <c r="E35" s="32">
        <v>1800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325</v>
      </c>
      <c r="C36" s="24" t="s">
        <v>26</v>
      </c>
      <c r="D36" s="24"/>
      <c r="E36" s="32">
        <v>1800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53" t="s">
        <v>326</v>
      </c>
      <c r="C37" s="24" t="s">
        <v>26</v>
      </c>
      <c r="D37" s="24"/>
      <c r="E37" s="32">
        <v>1640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327</v>
      </c>
      <c r="C38" s="24" t="s">
        <v>26</v>
      </c>
      <c r="D38" s="24"/>
      <c r="E38" s="32">
        <v>2250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328</v>
      </c>
      <c r="C39" s="24" t="s">
        <v>26</v>
      </c>
      <c r="D39" s="24"/>
      <c r="E39" s="32">
        <v>960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329</v>
      </c>
      <c r="C40" s="24" t="s">
        <v>26</v>
      </c>
      <c r="D40" s="24"/>
      <c r="E40" s="32">
        <v>5400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330</v>
      </c>
      <c r="C41" s="24" t="s">
        <v>26</v>
      </c>
      <c r="D41" s="24"/>
      <c r="E41" s="32">
        <v>1200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331</v>
      </c>
      <c r="C42" s="24" t="s">
        <v>26</v>
      </c>
      <c r="D42" s="24"/>
      <c r="E42" s="32">
        <v>70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332</v>
      </c>
      <c r="C43" s="24" t="s">
        <v>26</v>
      </c>
      <c r="D43" s="24" t="s">
        <v>333</v>
      </c>
      <c r="E43" s="32">
        <v>130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23" t="s">
        <v>334</v>
      </c>
      <c r="C44" s="24" t="s">
        <v>38</v>
      </c>
      <c r="D44" s="24"/>
      <c r="E44" s="32">
        <v>40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335</v>
      </c>
      <c r="C45" s="24" t="s">
        <v>38</v>
      </c>
      <c r="D45" s="24"/>
      <c r="E45" s="32">
        <v>40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23" t="s">
        <v>336</v>
      </c>
      <c r="C46" s="24" t="s">
        <v>38</v>
      </c>
      <c r="D46" s="24"/>
      <c r="E46" s="32">
        <v>60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23" t="s">
        <v>337</v>
      </c>
      <c r="C47" s="24" t="s">
        <v>38</v>
      </c>
      <c r="D47" s="24"/>
      <c r="E47" s="32">
        <v>40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34"/>
      <c r="B48" s="35" t="s">
        <v>91</v>
      </c>
      <c r="C48" s="36"/>
      <c r="D48" s="37"/>
      <c r="E48" s="37"/>
      <c r="F48" s="37"/>
      <c r="G48" s="37"/>
      <c r="H48" s="37"/>
      <c r="I48" s="38">
        <f>SUM(I19:I47)</f>
        <v>0</v>
      </c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5.75" customHeight="1">
      <c r="A50" s="39" t="s">
        <v>92</v>
      </c>
      <c r="B50" s="39"/>
      <c r="C50" s="39"/>
      <c r="D50" s="39"/>
      <c r="E50" s="39"/>
      <c r="F50" s="39"/>
      <c r="G50" s="39"/>
      <c r="H50" s="39"/>
      <c r="I50" s="4"/>
    </row>
    <row r="51" spans="1:9" ht="15.75" customHeight="1">
      <c r="A51" s="39" t="s">
        <v>93</v>
      </c>
      <c r="B51" s="39"/>
      <c r="C51" s="39"/>
      <c r="D51" s="39"/>
      <c r="E51" s="39"/>
      <c r="F51" s="39"/>
      <c r="G51" s="39"/>
      <c r="H51" s="39"/>
      <c r="I51" s="4"/>
    </row>
    <row r="52" spans="1:9" ht="15.75" customHeight="1">
      <c r="A52" s="39" t="s">
        <v>94</v>
      </c>
      <c r="B52" s="39"/>
      <c r="C52" s="39"/>
      <c r="D52" s="39"/>
      <c r="E52" s="39"/>
      <c r="F52" s="39"/>
      <c r="G52" s="39"/>
      <c r="H52" s="39"/>
      <c r="I52" s="4"/>
    </row>
    <row r="53" spans="1:9" ht="15.75" customHeight="1">
      <c r="A53" s="39" t="s">
        <v>305</v>
      </c>
      <c r="B53" s="39"/>
      <c r="C53" s="39"/>
      <c r="D53" s="39"/>
      <c r="E53" s="39"/>
      <c r="F53" s="39"/>
      <c r="G53" s="39"/>
      <c r="H53" s="39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5.75" customHeight="1">
      <c r="A56" s="39" t="s">
        <v>96</v>
      </c>
      <c r="B56" s="39"/>
      <c r="C56" s="45"/>
      <c r="D56" s="45" t="s">
        <v>97</v>
      </c>
      <c r="E56" s="39"/>
      <c r="F56" s="39"/>
      <c r="G56" s="39" t="s">
        <v>98</v>
      </c>
      <c r="H56" s="69"/>
      <c r="I56" s="69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opLeftCell="A54" workbookViewId="0">
      <selection activeCell="B61" sqref="B61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338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</row>
    <row r="14" spans="1:26" ht="21" customHeight="1">
      <c r="A14" s="6"/>
      <c r="B14" s="6"/>
      <c r="C14" s="70"/>
      <c r="D14" s="10" t="s">
        <v>340</v>
      </c>
      <c r="E14" s="7"/>
      <c r="F14" s="71"/>
      <c r="G14" s="8"/>
      <c r="H14" s="8"/>
      <c r="I14" s="8"/>
    </row>
    <row r="15" spans="1:26" ht="21" customHeight="1">
      <c r="A15" s="6"/>
      <c r="B15" s="6"/>
      <c r="C15" s="70"/>
      <c r="D15" s="10"/>
      <c r="E15" s="7"/>
      <c r="F15" s="71"/>
      <c r="G15" s="8"/>
      <c r="H15" s="8"/>
      <c r="I15" s="8"/>
    </row>
    <row r="16" spans="1:26" ht="13.5" customHeight="1">
      <c r="A16" s="24">
        <v>1</v>
      </c>
      <c r="B16" s="24">
        <v>2</v>
      </c>
      <c r="C16" s="68">
        <v>3</v>
      </c>
      <c r="D16" s="72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73" t="s">
        <v>11</v>
      </c>
      <c r="D17" s="16" t="s">
        <v>12</v>
      </c>
      <c r="E17" s="74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19"/>
      <c r="D18" s="21" t="s">
        <v>17</v>
      </c>
      <c r="E18" s="75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49" t="s">
        <v>341</v>
      </c>
      <c r="C19" s="24" t="s">
        <v>38</v>
      </c>
      <c r="D19" s="76"/>
      <c r="E19" s="32">
        <v>680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113" si="0">PRODUCT(E19,H19)</f>
        <v>0</v>
      </c>
    </row>
    <row r="20" spans="1:26" ht="15.75" customHeight="1">
      <c r="A20" s="22">
        <f t="shared" ref="A20:A113" si="1">A19+1</f>
        <v>2</v>
      </c>
      <c r="B20" s="49" t="s">
        <v>342</v>
      </c>
      <c r="C20" s="24" t="s">
        <v>38</v>
      </c>
      <c r="D20" s="24"/>
      <c r="E20" s="32">
        <v>1544</v>
      </c>
      <c r="F20" s="28">
        <v>0</v>
      </c>
      <c r="G20" s="27">
        <v>9.5000000000000001E-2</v>
      </c>
      <c r="H20" s="28">
        <f t="shared" ref="H20:H82" si="2">PRODUCT(F20,1.095)</f>
        <v>0</v>
      </c>
      <c r="I20" s="29">
        <f t="shared" si="0"/>
        <v>0</v>
      </c>
    </row>
    <row r="21" spans="1:26" ht="15.75" customHeight="1">
      <c r="A21" s="22">
        <f t="shared" si="1"/>
        <v>3</v>
      </c>
      <c r="B21" s="49" t="s">
        <v>343</v>
      </c>
      <c r="C21" s="24" t="s">
        <v>38</v>
      </c>
      <c r="D21" s="24"/>
      <c r="E21" s="32">
        <v>100</v>
      </c>
      <c r="F21" s="28">
        <v>0</v>
      </c>
      <c r="G21" s="27">
        <v>9.5000000000000001E-2</v>
      </c>
      <c r="H21" s="28">
        <f t="shared" si="2"/>
        <v>0</v>
      </c>
      <c r="I21" s="29">
        <f t="shared" si="0"/>
        <v>0</v>
      </c>
    </row>
    <row r="22" spans="1:26" ht="15.75" customHeight="1">
      <c r="A22" s="22">
        <f t="shared" si="1"/>
        <v>4</v>
      </c>
      <c r="B22" s="49" t="s">
        <v>344</v>
      </c>
      <c r="C22" s="24" t="s">
        <v>38</v>
      </c>
      <c r="D22" s="24"/>
      <c r="E22" s="32">
        <v>8720</v>
      </c>
      <c r="F22" s="28">
        <v>0</v>
      </c>
      <c r="G22" s="27">
        <v>9.5000000000000001E-2</v>
      </c>
      <c r="H22" s="28">
        <f t="shared" si="2"/>
        <v>0</v>
      </c>
      <c r="I22" s="29">
        <f t="shared" si="0"/>
        <v>0</v>
      </c>
    </row>
    <row r="23" spans="1:26" ht="15.75" customHeight="1">
      <c r="A23" s="22">
        <f t="shared" si="1"/>
        <v>5</v>
      </c>
      <c r="B23" s="49" t="s">
        <v>345</v>
      </c>
      <c r="C23" s="24" t="s">
        <v>38</v>
      </c>
      <c r="D23" s="24"/>
      <c r="E23" s="32">
        <v>1520</v>
      </c>
      <c r="F23" s="28">
        <v>0</v>
      </c>
      <c r="G23" s="27">
        <v>9.5000000000000001E-2</v>
      </c>
      <c r="H23" s="28">
        <f t="shared" si="2"/>
        <v>0</v>
      </c>
      <c r="I23" s="29">
        <f t="shared" si="0"/>
        <v>0</v>
      </c>
    </row>
    <row r="24" spans="1:26" ht="15.75" customHeight="1">
      <c r="A24" s="22">
        <f t="shared" si="1"/>
        <v>6</v>
      </c>
      <c r="B24" s="23" t="s">
        <v>346</v>
      </c>
      <c r="C24" s="24" t="s">
        <v>38</v>
      </c>
      <c r="D24" s="24"/>
      <c r="E24" s="32">
        <v>492</v>
      </c>
      <c r="F24" s="28">
        <v>0</v>
      </c>
      <c r="G24" s="27">
        <v>9.5000000000000001E-2</v>
      </c>
      <c r="H24" s="28">
        <f t="shared" si="2"/>
        <v>0</v>
      </c>
      <c r="I24" s="29">
        <f t="shared" si="0"/>
        <v>0</v>
      </c>
    </row>
    <row r="25" spans="1:26" ht="15.75" customHeight="1">
      <c r="A25" s="22">
        <f t="shared" si="1"/>
        <v>7</v>
      </c>
      <c r="B25" s="49" t="s">
        <v>347</v>
      </c>
      <c r="C25" s="24" t="s">
        <v>38</v>
      </c>
      <c r="D25" s="24"/>
      <c r="E25" s="32">
        <v>224</v>
      </c>
      <c r="F25" s="28">
        <v>0</v>
      </c>
      <c r="G25" s="27">
        <v>9.5000000000000001E-2</v>
      </c>
      <c r="H25" s="28">
        <f t="shared" si="2"/>
        <v>0</v>
      </c>
      <c r="I25" s="29">
        <f t="shared" si="0"/>
        <v>0</v>
      </c>
    </row>
    <row r="26" spans="1:26" ht="15.75" customHeight="1">
      <c r="A26" s="22">
        <f t="shared" si="1"/>
        <v>8</v>
      </c>
      <c r="B26" s="49" t="s">
        <v>348</v>
      </c>
      <c r="C26" s="24" t="s">
        <v>38</v>
      </c>
      <c r="D26" s="24"/>
      <c r="E26" s="25">
        <v>5248</v>
      </c>
      <c r="F26" s="28">
        <v>0</v>
      </c>
      <c r="G26" s="27">
        <v>9.5000000000000001E-2</v>
      </c>
      <c r="H26" s="28">
        <f t="shared" si="2"/>
        <v>0</v>
      </c>
      <c r="I26" s="29">
        <f t="shared" si="0"/>
        <v>0</v>
      </c>
    </row>
    <row r="27" spans="1:26" ht="15.75" customHeight="1">
      <c r="A27" s="22">
        <f t="shared" si="1"/>
        <v>9</v>
      </c>
      <c r="B27" s="49" t="s">
        <v>349</v>
      </c>
      <c r="C27" s="24" t="s">
        <v>38</v>
      </c>
      <c r="D27" s="24"/>
      <c r="E27" s="32">
        <v>744</v>
      </c>
      <c r="F27" s="28">
        <v>0</v>
      </c>
      <c r="G27" s="27">
        <v>9.5000000000000001E-2</v>
      </c>
      <c r="H27" s="28">
        <f t="shared" si="2"/>
        <v>0</v>
      </c>
      <c r="I27" s="29">
        <f t="shared" si="0"/>
        <v>0</v>
      </c>
    </row>
    <row r="28" spans="1:26" ht="15.75" customHeight="1">
      <c r="A28" s="22">
        <f t="shared" si="1"/>
        <v>10</v>
      </c>
      <c r="B28" s="49" t="s">
        <v>350</v>
      </c>
      <c r="C28" s="24" t="s">
        <v>38</v>
      </c>
      <c r="D28" s="24"/>
      <c r="E28" s="32">
        <v>1296</v>
      </c>
      <c r="F28" s="28">
        <v>0</v>
      </c>
      <c r="G28" s="27">
        <v>9.5000000000000001E-2</v>
      </c>
      <c r="H28" s="28">
        <f t="shared" si="2"/>
        <v>0</v>
      </c>
      <c r="I28" s="29">
        <f t="shared" si="0"/>
        <v>0</v>
      </c>
    </row>
    <row r="29" spans="1:26" ht="15.75" customHeight="1">
      <c r="A29" s="22">
        <f t="shared" si="1"/>
        <v>11</v>
      </c>
      <c r="B29" s="49" t="s">
        <v>351</v>
      </c>
      <c r="C29" s="24" t="s">
        <v>38</v>
      </c>
      <c r="D29" s="24"/>
      <c r="E29" s="32">
        <v>148</v>
      </c>
      <c r="F29" s="28">
        <v>0</v>
      </c>
      <c r="G29" s="27">
        <v>9.5000000000000001E-2</v>
      </c>
      <c r="H29" s="28">
        <f t="shared" si="2"/>
        <v>0</v>
      </c>
      <c r="I29" s="29">
        <f t="shared" si="0"/>
        <v>0</v>
      </c>
    </row>
    <row r="30" spans="1:26" ht="15.75" customHeight="1">
      <c r="A30" s="22">
        <f t="shared" si="1"/>
        <v>12</v>
      </c>
      <c r="B30" s="49" t="s">
        <v>352</v>
      </c>
      <c r="C30" s="24" t="s">
        <v>38</v>
      </c>
      <c r="D30" s="24"/>
      <c r="E30" s="32">
        <v>1024</v>
      </c>
      <c r="F30" s="28">
        <v>0</v>
      </c>
      <c r="G30" s="27">
        <v>9.5000000000000001E-2</v>
      </c>
      <c r="H30" s="28">
        <f t="shared" si="2"/>
        <v>0</v>
      </c>
      <c r="I30" s="29">
        <f t="shared" si="0"/>
        <v>0</v>
      </c>
    </row>
    <row r="31" spans="1:26" ht="15.75" customHeight="1">
      <c r="A31" s="22">
        <f t="shared" si="1"/>
        <v>13</v>
      </c>
      <c r="B31" s="49" t="s">
        <v>353</v>
      </c>
      <c r="C31" s="24" t="s">
        <v>38</v>
      </c>
      <c r="D31" s="24"/>
      <c r="E31" s="32">
        <v>70</v>
      </c>
      <c r="F31" s="28">
        <v>0</v>
      </c>
      <c r="G31" s="27">
        <v>9.5000000000000001E-2</v>
      </c>
      <c r="H31" s="28">
        <f t="shared" si="2"/>
        <v>0</v>
      </c>
      <c r="I31" s="29">
        <f t="shared" si="0"/>
        <v>0</v>
      </c>
    </row>
    <row r="32" spans="1:26" ht="15.75" customHeight="1">
      <c r="A32" s="22">
        <f t="shared" si="1"/>
        <v>14</v>
      </c>
      <c r="B32" s="49" t="s">
        <v>354</v>
      </c>
      <c r="C32" s="24" t="s">
        <v>26</v>
      </c>
      <c r="D32" s="24"/>
      <c r="E32" s="32">
        <v>120</v>
      </c>
      <c r="F32" s="28">
        <v>0</v>
      </c>
      <c r="G32" s="27">
        <v>9.5000000000000001E-2</v>
      </c>
      <c r="H32" s="28">
        <f t="shared" si="2"/>
        <v>0</v>
      </c>
      <c r="I32" s="29">
        <f t="shared" si="0"/>
        <v>0</v>
      </c>
    </row>
    <row r="33" spans="1:9" ht="15.75" customHeight="1">
      <c r="A33" s="22">
        <f t="shared" si="1"/>
        <v>15</v>
      </c>
      <c r="B33" s="49" t="s">
        <v>355</v>
      </c>
      <c r="C33" s="24" t="s">
        <v>26</v>
      </c>
      <c r="D33" s="24"/>
      <c r="E33" s="32">
        <v>60</v>
      </c>
      <c r="F33" s="28">
        <v>0</v>
      </c>
      <c r="G33" s="27">
        <v>9.5000000000000001E-2</v>
      </c>
      <c r="H33" s="28">
        <f t="shared" si="2"/>
        <v>0</v>
      </c>
      <c r="I33" s="29">
        <f t="shared" si="0"/>
        <v>0</v>
      </c>
    </row>
    <row r="34" spans="1:9" ht="15.75" customHeight="1">
      <c r="A34" s="22">
        <f t="shared" si="1"/>
        <v>16</v>
      </c>
      <c r="B34" s="23" t="s">
        <v>356</v>
      </c>
      <c r="C34" s="24" t="s">
        <v>38</v>
      </c>
      <c r="D34" s="24"/>
      <c r="E34" s="32">
        <v>24</v>
      </c>
      <c r="F34" s="28">
        <v>0</v>
      </c>
      <c r="G34" s="27">
        <v>9.5000000000000001E-2</v>
      </c>
      <c r="H34" s="28">
        <f t="shared" si="2"/>
        <v>0</v>
      </c>
      <c r="I34" s="29">
        <f t="shared" si="0"/>
        <v>0</v>
      </c>
    </row>
    <row r="35" spans="1:9" ht="15.75" customHeight="1">
      <c r="A35" s="22">
        <f t="shared" si="1"/>
        <v>17</v>
      </c>
      <c r="B35" s="49" t="s">
        <v>357</v>
      </c>
      <c r="C35" s="24" t="s">
        <v>38</v>
      </c>
      <c r="D35" s="24"/>
      <c r="E35" s="32">
        <v>4</v>
      </c>
      <c r="F35" s="28">
        <v>0</v>
      </c>
      <c r="G35" s="27">
        <v>9.5000000000000001E-2</v>
      </c>
      <c r="H35" s="28">
        <f t="shared" si="2"/>
        <v>0</v>
      </c>
      <c r="I35" s="29">
        <f t="shared" si="0"/>
        <v>0</v>
      </c>
    </row>
    <row r="36" spans="1:9" ht="15.75" customHeight="1">
      <c r="A36" s="22">
        <f t="shared" si="1"/>
        <v>18</v>
      </c>
      <c r="B36" s="49" t="s">
        <v>358</v>
      </c>
      <c r="C36" s="24" t="s">
        <v>38</v>
      </c>
      <c r="D36" s="24"/>
      <c r="E36" s="32">
        <v>1768</v>
      </c>
      <c r="F36" s="28">
        <v>0</v>
      </c>
      <c r="G36" s="27">
        <v>9.5000000000000001E-2</v>
      </c>
      <c r="H36" s="28">
        <f t="shared" si="2"/>
        <v>0</v>
      </c>
      <c r="I36" s="29">
        <f t="shared" si="0"/>
        <v>0</v>
      </c>
    </row>
    <row r="37" spans="1:9" ht="15.75" customHeight="1">
      <c r="A37" s="22">
        <f t="shared" si="1"/>
        <v>19</v>
      </c>
      <c r="B37" s="49" t="s">
        <v>359</v>
      </c>
      <c r="C37" s="24" t="s">
        <v>38</v>
      </c>
      <c r="D37" s="24"/>
      <c r="E37" s="32">
        <v>324</v>
      </c>
      <c r="F37" s="28">
        <v>0</v>
      </c>
      <c r="G37" s="27">
        <v>9.5000000000000001E-2</v>
      </c>
      <c r="H37" s="28">
        <f t="shared" si="2"/>
        <v>0</v>
      </c>
      <c r="I37" s="29">
        <f t="shared" si="0"/>
        <v>0</v>
      </c>
    </row>
    <row r="38" spans="1:9" ht="15.75" customHeight="1">
      <c r="A38" s="22">
        <f t="shared" si="1"/>
        <v>20</v>
      </c>
      <c r="B38" s="49" t="s">
        <v>360</v>
      </c>
      <c r="C38" s="24" t="s">
        <v>38</v>
      </c>
      <c r="D38" s="24"/>
      <c r="E38" s="32">
        <v>880</v>
      </c>
      <c r="F38" s="28">
        <v>0</v>
      </c>
      <c r="G38" s="27">
        <v>9.5000000000000001E-2</v>
      </c>
      <c r="H38" s="28">
        <f t="shared" si="2"/>
        <v>0</v>
      </c>
      <c r="I38" s="29">
        <f t="shared" si="0"/>
        <v>0</v>
      </c>
    </row>
    <row r="39" spans="1:9" ht="15.75" customHeight="1">
      <c r="A39" s="22">
        <f t="shared" si="1"/>
        <v>21</v>
      </c>
      <c r="B39" s="49" t="s">
        <v>361</v>
      </c>
      <c r="C39" s="24" t="s">
        <v>38</v>
      </c>
      <c r="D39" s="24"/>
      <c r="E39" s="32">
        <v>416</v>
      </c>
      <c r="F39" s="28">
        <v>0</v>
      </c>
      <c r="G39" s="27">
        <v>9.5000000000000001E-2</v>
      </c>
      <c r="H39" s="28">
        <f t="shared" si="2"/>
        <v>0</v>
      </c>
      <c r="I39" s="29">
        <f t="shared" si="0"/>
        <v>0</v>
      </c>
    </row>
    <row r="40" spans="1:9" ht="15.75" customHeight="1">
      <c r="A40" s="22">
        <f t="shared" si="1"/>
        <v>22</v>
      </c>
      <c r="B40" s="49" t="s">
        <v>362</v>
      </c>
      <c r="C40" s="24" t="s">
        <v>38</v>
      </c>
      <c r="D40" s="24"/>
      <c r="E40" s="32">
        <v>136</v>
      </c>
      <c r="F40" s="28">
        <v>0</v>
      </c>
      <c r="G40" s="27">
        <v>9.5000000000000001E-2</v>
      </c>
      <c r="H40" s="28">
        <f t="shared" si="2"/>
        <v>0</v>
      </c>
      <c r="I40" s="29">
        <f t="shared" si="0"/>
        <v>0</v>
      </c>
    </row>
    <row r="41" spans="1:9" ht="15.75" customHeight="1">
      <c r="A41" s="22">
        <f t="shared" si="1"/>
        <v>23</v>
      </c>
      <c r="B41" s="23" t="s">
        <v>363</v>
      </c>
      <c r="C41" s="24" t="s">
        <v>38</v>
      </c>
      <c r="D41" s="24"/>
      <c r="E41" s="32">
        <v>980</v>
      </c>
      <c r="F41" s="28">
        <v>0</v>
      </c>
      <c r="G41" s="27">
        <v>9.5000000000000001E-2</v>
      </c>
      <c r="H41" s="28">
        <f t="shared" si="2"/>
        <v>0</v>
      </c>
      <c r="I41" s="29">
        <f t="shared" si="0"/>
        <v>0</v>
      </c>
    </row>
    <row r="42" spans="1:9" ht="15.75" customHeight="1">
      <c r="A42" s="22">
        <f t="shared" si="1"/>
        <v>24</v>
      </c>
      <c r="B42" s="23" t="s">
        <v>364</v>
      </c>
      <c r="C42" s="24" t="s">
        <v>38</v>
      </c>
      <c r="D42" s="24"/>
      <c r="E42" s="32">
        <v>168</v>
      </c>
      <c r="F42" s="28">
        <v>0</v>
      </c>
      <c r="G42" s="27">
        <v>9.5000000000000001E-2</v>
      </c>
      <c r="H42" s="28">
        <f t="shared" si="2"/>
        <v>0</v>
      </c>
      <c r="I42" s="29">
        <f t="shared" si="0"/>
        <v>0</v>
      </c>
    </row>
    <row r="43" spans="1:9" ht="15.75" customHeight="1">
      <c r="A43" s="22">
        <f t="shared" si="1"/>
        <v>25</v>
      </c>
      <c r="B43" s="23" t="s">
        <v>365</v>
      </c>
      <c r="C43" s="24" t="s">
        <v>38</v>
      </c>
      <c r="D43" s="24"/>
      <c r="E43" s="32">
        <v>240</v>
      </c>
      <c r="F43" s="28">
        <v>0</v>
      </c>
      <c r="G43" s="27">
        <v>9.5000000000000001E-2</v>
      </c>
      <c r="H43" s="28">
        <f t="shared" si="2"/>
        <v>0</v>
      </c>
      <c r="I43" s="29">
        <f t="shared" si="0"/>
        <v>0</v>
      </c>
    </row>
    <row r="44" spans="1:9" ht="15.75" customHeight="1">
      <c r="A44" s="22">
        <f t="shared" si="1"/>
        <v>26</v>
      </c>
      <c r="B44" s="49" t="s">
        <v>366</v>
      </c>
      <c r="C44" s="24" t="s">
        <v>38</v>
      </c>
      <c r="D44" s="24"/>
      <c r="E44" s="32">
        <v>8</v>
      </c>
      <c r="F44" s="28">
        <v>0</v>
      </c>
      <c r="G44" s="27">
        <v>9.5000000000000001E-2</v>
      </c>
      <c r="H44" s="28">
        <f t="shared" si="2"/>
        <v>0</v>
      </c>
      <c r="I44" s="29">
        <f t="shared" si="0"/>
        <v>0</v>
      </c>
    </row>
    <row r="45" spans="1:9" ht="15.75" customHeight="1">
      <c r="A45" s="22">
        <f t="shared" si="1"/>
        <v>27</v>
      </c>
      <c r="B45" s="49" t="s">
        <v>367</v>
      </c>
      <c r="C45" s="24" t="s">
        <v>38</v>
      </c>
      <c r="D45" s="24"/>
      <c r="E45" s="32">
        <v>35</v>
      </c>
      <c r="F45" s="28">
        <v>0</v>
      </c>
      <c r="G45" s="27">
        <v>9.5000000000000001E-2</v>
      </c>
      <c r="H45" s="28">
        <f t="shared" si="2"/>
        <v>0</v>
      </c>
      <c r="I45" s="29">
        <f t="shared" si="0"/>
        <v>0</v>
      </c>
    </row>
    <row r="46" spans="1:9" ht="15.75" customHeight="1">
      <c r="A46" s="22">
        <f t="shared" si="1"/>
        <v>28</v>
      </c>
      <c r="B46" s="23" t="s">
        <v>368</v>
      </c>
      <c r="C46" s="24" t="s">
        <v>38</v>
      </c>
      <c r="D46" s="24"/>
      <c r="E46" s="32">
        <v>4</v>
      </c>
      <c r="F46" s="28">
        <v>0</v>
      </c>
      <c r="G46" s="27">
        <v>9.5000000000000001E-2</v>
      </c>
      <c r="H46" s="28">
        <f t="shared" si="2"/>
        <v>0</v>
      </c>
      <c r="I46" s="29">
        <f t="shared" si="0"/>
        <v>0</v>
      </c>
    </row>
    <row r="47" spans="1:9" ht="15.75" customHeight="1">
      <c r="A47" s="22">
        <f t="shared" si="1"/>
        <v>29</v>
      </c>
      <c r="B47" s="49" t="s">
        <v>369</v>
      </c>
      <c r="C47" s="24" t="s">
        <v>38</v>
      </c>
      <c r="D47" s="24"/>
      <c r="E47" s="32">
        <v>580</v>
      </c>
      <c r="F47" s="28">
        <v>0</v>
      </c>
      <c r="G47" s="27">
        <v>9.5000000000000001E-2</v>
      </c>
      <c r="H47" s="28">
        <f t="shared" si="2"/>
        <v>0</v>
      </c>
      <c r="I47" s="29">
        <f t="shared" si="0"/>
        <v>0</v>
      </c>
    </row>
    <row r="48" spans="1:9" ht="15.75" customHeight="1">
      <c r="A48" s="22">
        <f t="shared" si="1"/>
        <v>30</v>
      </c>
      <c r="B48" s="23" t="s">
        <v>370</v>
      </c>
      <c r="C48" s="24" t="s">
        <v>38</v>
      </c>
      <c r="D48" s="24"/>
      <c r="E48" s="32">
        <v>44</v>
      </c>
      <c r="F48" s="28">
        <v>0</v>
      </c>
      <c r="G48" s="27">
        <v>9.5000000000000001E-2</v>
      </c>
      <c r="H48" s="28">
        <f t="shared" si="2"/>
        <v>0</v>
      </c>
      <c r="I48" s="29">
        <f t="shared" si="0"/>
        <v>0</v>
      </c>
    </row>
    <row r="49" spans="1:9" ht="15.75" customHeight="1">
      <c r="A49" s="22">
        <f t="shared" si="1"/>
        <v>31</v>
      </c>
      <c r="B49" s="49" t="s">
        <v>371</v>
      </c>
      <c r="C49" s="24" t="s">
        <v>38</v>
      </c>
      <c r="D49" s="24"/>
      <c r="E49" s="32">
        <v>15</v>
      </c>
      <c r="F49" s="28">
        <v>0</v>
      </c>
      <c r="G49" s="27">
        <v>9.5000000000000001E-2</v>
      </c>
      <c r="H49" s="28">
        <f t="shared" si="2"/>
        <v>0</v>
      </c>
      <c r="I49" s="29">
        <f t="shared" si="0"/>
        <v>0</v>
      </c>
    </row>
    <row r="50" spans="1:9" ht="15.75" customHeight="1">
      <c r="A50" s="22">
        <f t="shared" si="1"/>
        <v>32</v>
      </c>
      <c r="B50" s="49" t="s">
        <v>372</v>
      </c>
      <c r="C50" s="24" t="s">
        <v>38</v>
      </c>
      <c r="D50" s="24"/>
      <c r="E50" s="32">
        <v>50</v>
      </c>
      <c r="F50" s="28">
        <v>0</v>
      </c>
      <c r="G50" s="27">
        <v>9.5000000000000001E-2</v>
      </c>
      <c r="H50" s="28">
        <f t="shared" si="2"/>
        <v>0</v>
      </c>
      <c r="I50" s="29">
        <f t="shared" si="0"/>
        <v>0</v>
      </c>
    </row>
    <row r="51" spans="1:9" ht="15.75" customHeight="1">
      <c r="A51" s="22">
        <f t="shared" si="1"/>
        <v>33</v>
      </c>
      <c r="B51" s="23" t="s">
        <v>373</v>
      </c>
      <c r="C51" s="24" t="s">
        <v>38</v>
      </c>
      <c r="D51" s="24"/>
      <c r="E51" s="32">
        <v>55</v>
      </c>
      <c r="F51" s="28">
        <v>0</v>
      </c>
      <c r="G51" s="27">
        <v>9.5000000000000001E-2</v>
      </c>
      <c r="H51" s="28">
        <f t="shared" si="2"/>
        <v>0</v>
      </c>
      <c r="I51" s="29">
        <f t="shared" si="0"/>
        <v>0</v>
      </c>
    </row>
    <row r="52" spans="1:9" ht="15.75" customHeight="1">
      <c r="A52" s="22">
        <f t="shared" si="1"/>
        <v>34</v>
      </c>
      <c r="B52" s="49" t="s">
        <v>374</v>
      </c>
      <c r="C52" s="24" t="s">
        <v>38</v>
      </c>
      <c r="D52" s="24"/>
      <c r="E52" s="32">
        <v>48</v>
      </c>
      <c r="F52" s="28">
        <v>0</v>
      </c>
      <c r="G52" s="27">
        <v>9.5000000000000001E-2</v>
      </c>
      <c r="H52" s="28">
        <f t="shared" si="2"/>
        <v>0</v>
      </c>
      <c r="I52" s="29">
        <f t="shared" si="0"/>
        <v>0</v>
      </c>
    </row>
    <row r="53" spans="1:9" ht="15.75" customHeight="1">
      <c r="A53" s="22">
        <f t="shared" si="1"/>
        <v>35</v>
      </c>
      <c r="B53" s="23" t="s">
        <v>375</v>
      </c>
      <c r="C53" s="24" t="s">
        <v>26</v>
      </c>
      <c r="D53" s="24"/>
      <c r="E53" s="32">
        <v>48</v>
      </c>
      <c r="F53" s="28">
        <v>0</v>
      </c>
      <c r="G53" s="27">
        <v>9.5000000000000001E-2</v>
      </c>
      <c r="H53" s="28">
        <f t="shared" si="2"/>
        <v>0</v>
      </c>
      <c r="I53" s="29">
        <f t="shared" si="0"/>
        <v>0</v>
      </c>
    </row>
    <row r="54" spans="1:9" ht="15.75" customHeight="1">
      <c r="A54" s="22">
        <f t="shared" si="1"/>
        <v>36</v>
      </c>
      <c r="B54" s="23" t="s">
        <v>376</v>
      </c>
      <c r="C54" s="24" t="s">
        <v>38</v>
      </c>
      <c r="D54" s="24"/>
      <c r="E54" s="32">
        <v>8</v>
      </c>
      <c r="F54" s="28">
        <v>0</v>
      </c>
      <c r="G54" s="27">
        <v>9.5000000000000001E-2</v>
      </c>
      <c r="H54" s="28">
        <f t="shared" si="2"/>
        <v>0</v>
      </c>
      <c r="I54" s="29">
        <f t="shared" si="0"/>
        <v>0</v>
      </c>
    </row>
    <row r="55" spans="1:9" ht="15.75" customHeight="1">
      <c r="A55" s="22">
        <f t="shared" si="1"/>
        <v>37</v>
      </c>
      <c r="B55" s="49" t="s">
        <v>377</v>
      </c>
      <c r="C55" s="24" t="s">
        <v>38</v>
      </c>
      <c r="D55" s="24"/>
      <c r="E55" s="32">
        <v>8</v>
      </c>
      <c r="F55" s="28">
        <v>0</v>
      </c>
      <c r="G55" s="27">
        <v>9.5000000000000001E-2</v>
      </c>
      <c r="H55" s="28">
        <f t="shared" si="2"/>
        <v>0</v>
      </c>
      <c r="I55" s="29">
        <f t="shared" si="0"/>
        <v>0</v>
      </c>
    </row>
    <row r="56" spans="1:9" ht="15.75" customHeight="1">
      <c r="A56" s="22">
        <f t="shared" si="1"/>
        <v>38</v>
      </c>
      <c r="B56" s="23" t="s">
        <v>378</v>
      </c>
      <c r="C56" s="24" t="s">
        <v>38</v>
      </c>
      <c r="D56" s="24"/>
      <c r="E56" s="32">
        <v>8</v>
      </c>
      <c r="F56" s="28">
        <v>0</v>
      </c>
      <c r="G56" s="27">
        <v>9.5000000000000001E-2</v>
      </c>
      <c r="H56" s="28">
        <f t="shared" si="2"/>
        <v>0</v>
      </c>
      <c r="I56" s="29">
        <f t="shared" si="0"/>
        <v>0</v>
      </c>
    </row>
    <row r="57" spans="1:9" ht="15.75" customHeight="1">
      <c r="A57" s="22">
        <f t="shared" si="1"/>
        <v>39</v>
      </c>
      <c r="B57" s="49" t="s">
        <v>379</v>
      </c>
      <c r="C57" s="24" t="s">
        <v>26</v>
      </c>
      <c r="D57" s="24"/>
      <c r="E57" s="32">
        <v>12</v>
      </c>
      <c r="F57" s="28">
        <v>0</v>
      </c>
      <c r="G57" s="27">
        <v>9.5000000000000001E-2</v>
      </c>
      <c r="H57" s="28">
        <f t="shared" si="2"/>
        <v>0</v>
      </c>
      <c r="I57" s="29">
        <f t="shared" si="0"/>
        <v>0</v>
      </c>
    </row>
    <row r="58" spans="1:9" ht="15.75" customHeight="1">
      <c r="A58" s="22">
        <f t="shared" si="1"/>
        <v>40</v>
      </c>
      <c r="B58" s="23" t="s">
        <v>380</v>
      </c>
      <c r="C58" s="24" t="s">
        <v>38</v>
      </c>
      <c r="D58" s="24"/>
      <c r="E58" s="32">
        <v>58</v>
      </c>
      <c r="F58" s="28">
        <v>0</v>
      </c>
      <c r="G58" s="27">
        <v>9.5000000000000001E-2</v>
      </c>
      <c r="H58" s="28">
        <f t="shared" si="2"/>
        <v>0</v>
      </c>
      <c r="I58" s="29">
        <f t="shared" si="0"/>
        <v>0</v>
      </c>
    </row>
    <row r="59" spans="1:9" ht="15.75" customHeight="1">
      <c r="A59" s="22">
        <f t="shared" si="1"/>
        <v>41</v>
      </c>
      <c r="B59" s="23" t="s">
        <v>381</v>
      </c>
      <c r="C59" s="24" t="s">
        <v>38</v>
      </c>
      <c r="D59" s="24"/>
      <c r="E59" s="32">
        <v>30</v>
      </c>
      <c r="F59" s="28">
        <v>0</v>
      </c>
      <c r="G59" s="27">
        <v>9.5000000000000001E-2</v>
      </c>
      <c r="H59" s="28">
        <f t="shared" si="2"/>
        <v>0</v>
      </c>
      <c r="I59" s="29">
        <f t="shared" si="0"/>
        <v>0</v>
      </c>
    </row>
    <row r="60" spans="1:9" ht="15.75" customHeight="1">
      <c r="A60" s="22">
        <f t="shared" si="1"/>
        <v>42</v>
      </c>
      <c r="B60" s="23" t="s">
        <v>865</v>
      </c>
      <c r="C60" s="24" t="s">
        <v>38</v>
      </c>
      <c r="D60" s="24"/>
      <c r="E60" s="32">
        <v>700</v>
      </c>
      <c r="F60" s="28">
        <v>0</v>
      </c>
      <c r="G60" s="27">
        <v>9.5000000000000001E-2</v>
      </c>
      <c r="H60" s="28">
        <f t="shared" si="2"/>
        <v>0</v>
      </c>
      <c r="I60" s="29">
        <f t="shared" si="0"/>
        <v>0</v>
      </c>
    </row>
    <row r="61" spans="1:9" ht="15.75" customHeight="1">
      <c r="A61" s="22">
        <v>43</v>
      </c>
      <c r="B61" s="33" t="s">
        <v>382</v>
      </c>
      <c r="C61" s="24" t="s">
        <v>38</v>
      </c>
      <c r="D61" s="24"/>
      <c r="E61" s="32">
        <v>360</v>
      </c>
      <c r="F61" s="28">
        <v>0</v>
      </c>
      <c r="G61" s="27">
        <v>9.5000000000000001E-2</v>
      </c>
      <c r="H61" s="28">
        <f t="shared" si="2"/>
        <v>0</v>
      </c>
      <c r="I61" s="29">
        <f t="shared" si="0"/>
        <v>0</v>
      </c>
    </row>
    <row r="62" spans="1:9" ht="15.75" customHeight="1">
      <c r="A62" s="22">
        <v>44</v>
      </c>
      <c r="B62" s="49" t="s">
        <v>383</v>
      </c>
      <c r="C62" s="24" t="s">
        <v>38</v>
      </c>
      <c r="D62" s="24"/>
      <c r="E62" s="32">
        <v>100</v>
      </c>
      <c r="F62" s="28">
        <v>0</v>
      </c>
      <c r="G62" s="27">
        <v>9.5000000000000001E-2</v>
      </c>
      <c r="H62" s="28">
        <f t="shared" si="2"/>
        <v>0</v>
      </c>
      <c r="I62" s="29">
        <f t="shared" si="0"/>
        <v>0</v>
      </c>
    </row>
    <row r="63" spans="1:9" ht="15.75" customHeight="1">
      <c r="A63" s="22">
        <f t="shared" si="1"/>
        <v>45</v>
      </c>
      <c r="B63" s="23" t="s">
        <v>384</v>
      </c>
      <c r="C63" s="24" t="s">
        <v>38</v>
      </c>
      <c r="D63" s="24"/>
      <c r="E63" s="32">
        <v>15</v>
      </c>
      <c r="F63" s="28">
        <v>0</v>
      </c>
      <c r="G63" s="27">
        <v>9.5000000000000001E-2</v>
      </c>
      <c r="H63" s="28">
        <f t="shared" si="2"/>
        <v>0</v>
      </c>
      <c r="I63" s="29">
        <f t="shared" si="0"/>
        <v>0</v>
      </c>
    </row>
    <row r="64" spans="1:9" ht="15.75" customHeight="1">
      <c r="A64" s="22">
        <f t="shared" si="1"/>
        <v>46</v>
      </c>
      <c r="B64" s="49" t="s">
        <v>385</v>
      </c>
      <c r="C64" s="24" t="s">
        <v>38</v>
      </c>
      <c r="D64" s="24"/>
      <c r="E64" s="32">
        <v>1220</v>
      </c>
      <c r="F64" s="28">
        <v>0</v>
      </c>
      <c r="G64" s="27">
        <v>9.5000000000000001E-2</v>
      </c>
      <c r="H64" s="28">
        <f t="shared" si="2"/>
        <v>0</v>
      </c>
      <c r="I64" s="29">
        <f t="shared" si="0"/>
        <v>0</v>
      </c>
    </row>
    <row r="65" spans="1:9" ht="15.75" customHeight="1">
      <c r="A65" s="22">
        <f t="shared" si="1"/>
        <v>47</v>
      </c>
      <c r="B65" s="23" t="s">
        <v>386</v>
      </c>
      <c r="C65" s="24" t="s">
        <v>38</v>
      </c>
      <c r="D65" s="24"/>
      <c r="E65" s="32">
        <v>120</v>
      </c>
      <c r="F65" s="28">
        <v>0</v>
      </c>
      <c r="G65" s="27">
        <v>9.5000000000000001E-2</v>
      </c>
      <c r="H65" s="28">
        <f t="shared" si="2"/>
        <v>0</v>
      </c>
      <c r="I65" s="29">
        <f t="shared" si="0"/>
        <v>0</v>
      </c>
    </row>
    <row r="66" spans="1:9" ht="15.75" customHeight="1">
      <c r="A66" s="22">
        <f t="shared" si="1"/>
        <v>48</v>
      </c>
      <c r="B66" s="49" t="s">
        <v>387</v>
      </c>
      <c r="C66" s="24" t="s">
        <v>38</v>
      </c>
      <c r="D66" s="24"/>
      <c r="E66" s="32">
        <v>2</v>
      </c>
      <c r="F66" s="28">
        <v>0</v>
      </c>
      <c r="G66" s="27">
        <v>9.5000000000000001E-2</v>
      </c>
      <c r="H66" s="28">
        <f t="shared" si="2"/>
        <v>0</v>
      </c>
      <c r="I66" s="29">
        <f t="shared" si="0"/>
        <v>0</v>
      </c>
    </row>
    <row r="67" spans="1:9" ht="15.75" customHeight="1">
      <c r="A67" s="22">
        <f t="shared" si="1"/>
        <v>49</v>
      </c>
      <c r="B67" s="49" t="s">
        <v>388</v>
      </c>
      <c r="C67" s="24" t="s">
        <v>38</v>
      </c>
      <c r="D67" s="24"/>
      <c r="E67" s="32">
        <v>140</v>
      </c>
      <c r="F67" s="28">
        <v>0</v>
      </c>
      <c r="G67" s="27">
        <v>9.5000000000000001E-2</v>
      </c>
      <c r="H67" s="28">
        <f t="shared" si="2"/>
        <v>0</v>
      </c>
      <c r="I67" s="29">
        <f t="shared" si="0"/>
        <v>0</v>
      </c>
    </row>
    <row r="68" spans="1:9" ht="15.75" customHeight="1">
      <c r="A68" s="22">
        <f t="shared" si="1"/>
        <v>50</v>
      </c>
      <c r="B68" s="49" t="s">
        <v>389</v>
      </c>
      <c r="C68" s="24" t="s">
        <v>38</v>
      </c>
      <c r="D68" s="24"/>
      <c r="E68" s="32">
        <v>180</v>
      </c>
      <c r="F68" s="28">
        <v>0</v>
      </c>
      <c r="G68" s="27">
        <v>9.5000000000000001E-2</v>
      </c>
      <c r="H68" s="28">
        <f t="shared" si="2"/>
        <v>0</v>
      </c>
      <c r="I68" s="29">
        <f t="shared" si="0"/>
        <v>0</v>
      </c>
    </row>
    <row r="69" spans="1:9" ht="15.75" customHeight="1">
      <c r="A69" s="22">
        <f t="shared" si="1"/>
        <v>51</v>
      </c>
      <c r="B69" s="49" t="s">
        <v>390</v>
      </c>
      <c r="C69" s="24" t="s">
        <v>38</v>
      </c>
      <c r="D69" s="24"/>
      <c r="E69" s="32">
        <v>4</v>
      </c>
      <c r="F69" s="28">
        <v>0</v>
      </c>
      <c r="G69" s="27">
        <v>9.5000000000000001E-2</v>
      </c>
      <c r="H69" s="28">
        <f t="shared" si="2"/>
        <v>0</v>
      </c>
      <c r="I69" s="29">
        <f t="shared" si="0"/>
        <v>0</v>
      </c>
    </row>
    <row r="70" spans="1:9" ht="15.75" customHeight="1">
      <c r="A70" s="22">
        <f t="shared" si="1"/>
        <v>52</v>
      </c>
      <c r="B70" s="23" t="s">
        <v>391</v>
      </c>
      <c r="C70" s="24" t="s">
        <v>38</v>
      </c>
      <c r="D70" s="24"/>
      <c r="E70" s="32">
        <v>6</v>
      </c>
      <c r="F70" s="28">
        <v>0</v>
      </c>
      <c r="G70" s="27">
        <v>9.5000000000000001E-2</v>
      </c>
      <c r="H70" s="28">
        <f t="shared" si="2"/>
        <v>0</v>
      </c>
      <c r="I70" s="29">
        <f t="shared" si="0"/>
        <v>0</v>
      </c>
    </row>
    <row r="71" spans="1:9" ht="15.75" customHeight="1">
      <c r="A71" s="22">
        <f t="shared" si="1"/>
        <v>53</v>
      </c>
      <c r="B71" s="49" t="s">
        <v>392</v>
      </c>
      <c r="C71" s="24" t="s">
        <v>38</v>
      </c>
      <c r="D71" s="24"/>
      <c r="E71" s="32">
        <v>70</v>
      </c>
      <c r="F71" s="28">
        <v>0</v>
      </c>
      <c r="G71" s="27">
        <v>9.5000000000000001E-2</v>
      </c>
      <c r="H71" s="28">
        <f t="shared" si="2"/>
        <v>0</v>
      </c>
      <c r="I71" s="29">
        <f t="shared" si="0"/>
        <v>0</v>
      </c>
    </row>
    <row r="72" spans="1:9" ht="15.75" customHeight="1">
      <c r="A72" s="22">
        <f t="shared" si="1"/>
        <v>54</v>
      </c>
      <c r="B72" s="49" t="s">
        <v>393</v>
      </c>
      <c r="C72" s="24" t="s">
        <v>38</v>
      </c>
      <c r="D72" s="24"/>
      <c r="E72" s="32">
        <v>304</v>
      </c>
      <c r="F72" s="28">
        <v>0</v>
      </c>
      <c r="G72" s="27">
        <v>9.5000000000000001E-2</v>
      </c>
      <c r="H72" s="28">
        <f t="shared" si="2"/>
        <v>0</v>
      </c>
      <c r="I72" s="29">
        <f t="shared" si="0"/>
        <v>0</v>
      </c>
    </row>
    <row r="73" spans="1:9" ht="15.75" customHeight="1">
      <c r="A73" s="22">
        <f t="shared" si="1"/>
        <v>55</v>
      </c>
      <c r="B73" s="49" t="s">
        <v>394</v>
      </c>
      <c r="C73" s="24" t="s">
        <v>38</v>
      </c>
      <c r="D73" s="24"/>
      <c r="E73" s="32">
        <v>24</v>
      </c>
      <c r="F73" s="28">
        <v>0</v>
      </c>
      <c r="G73" s="27">
        <v>9.5000000000000001E-2</v>
      </c>
      <c r="H73" s="28">
        <f t="shared" si="2"/>
        <v>0</v>
      </c>
      <c r="I73" s="29">
        <f t="shared" si="0"/>
        <v>0</v>
      </c>
    </row>
    <row r="74" spans="1:9" ht="15.75" customHeight="1">
      <c r="A74" s="22">
        <f t="shared" si="1"/>
        <v>56</v>
      </c>
      <c r="B74" s="49" t="s">
        <v>395</v>
      </c>
      <c r="C74" s="24" t="s">
        <v>38</v>
      </c>
      <c r="D74" s="24"/>
      <c r="E74" s="32">
        <v>540</v>
      </c>
      <c r="F74" s="28">
        <v>0</v>
      </c>
      <c r="G74" s="27">
        <v>9.5000000000000001E-2</v>
      </c>
      <c r="H74" s="28">
        <f t="shared" si="2"/>
        <v>0</v>
      </c>
      <c r="I74" s="29">
        <f t="shared" si="0"/>
        <v>0</v>
      </c>
    </row>
    <row r="75" spans="1:9" ht="15.75" customHeight="1">
      <c r="A75" s="22">
        <f t="shared" si="1"/>
        <v>57</v>
      </c>
      <c r="B75" s="23" t="s">
        <v>396</v>
      </c>
      <c r="C75" s="24" t="s">
        <v>38</v>
      </c>
      <c r="D75" s="24"/>
      <c r="E75" s="32">
        <v>3</v>
      </c>
      <c r="F75" s="28">
        <v>0</v>
      </c>
      <c r="G75" s="27">
        <v>9.5000000000000001E-2</v>
      </c>
      <c r="H75" s="28">
        <f t="shared" si="2"/>
        <v>0</v>
      </c>
      <c r="I75" s="29">
        <f t="shared" si="0"/>
        <v>0</v>
      </c>
    </row>
    <row r="76" spans="1:9" ht="15.75" customHeight="1">
      <c r="A76" s="22">
        <f t="shared" si="1"/>
        <v>58</v>
      </c>
      <c r="B76" s="49" t="s">
        <v>397</v>
      </c>
      <c r="C76" s="24" t="s">
        <v>38</v>
      </c>
      <c r="D76" s="24"/>
      <c r="E76" s="32">
        <v>6</v>
      </c>
      <c r="F76" s="28">
        <v>0</v>
      </c>
      <c r="G76" s="27">
        <v>9.5000000000000001E-2</v>
      </c>
      <c r="H76" s="28">
        <f t="shared" si="2"/>
        <v>0</v>
      </c>
      <c r="I76" s="29">
        <f t="shared" si="0"/>
        <v>0</v>
      </c>
    </row>
    <row r="77" spans="1:9" ht="15.75" customHeight="1">
      <c r="A77" s="22">
        <f t="shared" si="1"/>
        <v>59</v>
      </c>
      <c r="B77" s="49" t="s">
        <v>398</v>
      </c>
      <c r="C77" s="24" t="s">
        <v>38</v>
      </c>
      <c r="D77" s="24"/>
      <c r="E77" s="32">
        <v>964</v>
      </c>
      <c r="F77" s="28">
        <v>0</v>
      </c>
      <c r="G77" s="27">
        <v>9.5000000000000001E-2</v>
      </c>
      <c r="H77" s="28">
        <f t="shared" si="2"/>
        <v>0</v>
      </c>
      <c r="I77" s="29">
        <f t="shared" si="0"/>
        <v>0</v>
      </c>
    </row>
    <row r="78" spans="1:9" ht="15.75" customHeight="1">
      <c r="A78" s="22">
        <f t="shared" si="1"/>
        <v>60</v>
      </c>
      <c r="B78" s="33" t="s">
        <v>399</v>
      </c>
      <c r="C78" s="24" t="s">
        <v>38</v>
      </c>
      <c r="D78" s="24"/>
      <c r="E78" s="32">
        <v>60</v>
      </c>
      <c r="F78" s="28">
        <v>0</v>
      </c>
      <c r="G78" s="27">
        <v>9.5000000000000001E-2</v>
      </c>
      <c r="H78" s="28">
        <f t="shared" si="2"/>
        <v>0</v>
      </c>
      <c r="I78" s="29">
        <f t="shared" si="0"/>
        <v>0</v>
      </c>
    </row>
    <row r="79" spans="1:9" ht="15.75" customHeight="1">
      <c r="A79" s="22">
        <f t="shared" si="1"/>
        <v>61</v>
      </c>
      <c r="B79" s="49" t="s">
        <v>400</v>
      </c>
      <c r="C79" s="24" t="s">
        <v>38</v>
      </c>
      <c r="D79" s="24"/>
      <c r="E79" s="32">
        <v>1340</v>
      </c>
      <c r="F79" s="28">
        <v>0</v>
      </c>
      <c r="G79" s="27">
        <v>9.5000000000000001E-2</v>
      </c>
      <c r="H79" s="28">
        <f t="shared" si="2"/>
        <v>0</v>
      </c>
      <c r="I79" s="29">
        <f t="shared" si="0"/>
        <v>0</v>
      </c>
    </row>
    <row r="80" spans="1:9" ht="15.75" customHeight="1">
      <c r="A80" s="22">
        <f t="shared" si="1"/>
        <v>62</v>
      </c>
      <c r="B80" s="23" t="s">
        <v>401</v>
      </c>
      <c r="C80" s="24" t="s">
        <v>38</v>
      </c>
      <c r="D80" s="24"/>
      <c r="E80" s="32">
        <v>100</v>
      </c>
      <c r="F80" s="28">
        <v>0</v>
      </c>
      <c r="G80" s="27">
        <v>9.5000000000000001E-2</v>
      </c>
      <c r="H80" s="28">
        <f t="shared" si="2"/>
        <v>0</v>
      </c>
      <c r="I80" s="29">
        <f t="shared" si="0"/>
        <v>0</v>
      </c>
    </row>
    <row r="81" spans="1:9" ht="15.75" customHeight="1">
      <c r="A81" s="22">
        <f t="shared" si="1"/>
        <v>63</v>
      </c>
      <c r="B81" s="49" t="s">
        <v>402</v>
      </c>
      <c r="C81" s="24" t="s">
        <v>38</v>
      </c>
      <c r="D81" s="24"/>
      <c r="E81" s="32">
        <v>89</v>
      </c>
      <c r="F81" s="28">
        <v>0</v>
      </c>
      <c r="G81" s="27">
        <v>9.5000000000000001E-2</v>
      </c>
      <c r="H81" s="28">
        <f t="shared" si="2"/>
        <v>0</v>
      </c>
      <c r="I81" s="29">
        <f t="shared" si="0"/>
        <v>0</v>
      </c>
    </row>
    <row r="82" spans="1:9" ht="15.75" customHeight="1">
      <c r="A82" s="22">
        <f t="shared" si="1"/>
        <v>64</v>
      </c>
      <c r="B82" s="23" t="s">
        <v>403</v>
      </c>
      <c r="C82" s="24" t="s">
        <v>38</v>
      </c>
      <c r="D82" s="24"/>
      <c r="E82" s="32">
        <v>245</v>
      </c>
      <c r="F82" s="28">
        <v>0</v>
      </c>
      <c r="G82" s="27">
        <v>9.5000000000000001E-2</v>
      </c>
      <c r="H82" s="28">
        <f t="shared" si="2"/>
        <v>0</v>
      </c>
      <c r="I82" s="29">
        <f t="shared" si="0"/>
        <v>0</v>
      </c>
    </row>
    <row r="83" spans="1:9" ht="15.75" customHeight="1">
      <c r="A83" s="22">
        <f t="shared" si="1"/>
        <v>65</v>
      </c>
      <c r="B83" s="49" t="s">
        <v>404</v>
      </c>
      <c r="C83" s="24" t="s">
        <v>38</v>
      </c>
      <c r="D83" s="24"/>
      <c r="E83" s="32">
        <v>90</v>
      </c>
      <c r="F83" s="28">
        <v>0</v>
      </c>
      <c r="G83" s="27">
        <v>9.5000000000000001E-2</v>
      </c>
      <c r="H83" s="28">
        <f t="shared" ref="H83:H113" si="3">PRODUCT(F83,1.095)</f>
        <v>0</v>
      </c>
      <c r="I83" s="29">
        <f t="shared" si="0"/>
        <v>0</v>
      </c>
    </row>
    <row r="84" spans="1:9" ht="15.75" customHeight="1">
      <c r="A84" s="22">
        <f t="shared" si="1"/>
        <v>66</v>
      </c>
      <c r="B84" s="49" t="s">
        <v>405</v>
      </c>
      <c r="C84" s="24" t="s">
        <v>38</v>
      </c>
      <c r="D84" s="24"/>
      <c r="E84" s="32">
        <v>200</v>
      </c>
      <c r="F84" s="28">
        <v>0</v>
      </c>
      <c r="G84" s="27">
        <v>9.5000000000000001E-2</v>
      </c>
      <c r="H84" s="28">
        <f t="shared" si="3"/>
        <v>0</v>
      </c>
      <c r="I84" s="29">
        <f t="shared" si="0"/>
        <v>0</v>
      </c>
    </row>
    <row r="85" spans="1:9" ht="15.75" customHeight="1">
      <c r="A85" s="22">
        <f t="shared" si="1"/>
        <v>67</v>
      </c>
      <c r="B85" s="49" t="s">
        <v>406</v>
      </c>
      <c r="C85" s="24" t="s">
        <v>38</v>
      </c>
      <c r="D85" s="24"/>
      <c r="E85" s="32">
        <v>6</v>
      </c>
      <c r="F85" s="28">
        <v>0</v>
      </c>
      <c r="G85" s="27">
        <v>9.5000000000000001E-2</v>
      </c>
      <c r="H85" s="28">
        <f t="shared" si="3"/>
        <v>0</v>
      </c>
      <c r="I85" s="29">
        <f t="shared" si="0"/>
        <v>0</v>
      </c>
    </row>
    <row r="86" spans="1:9" ht="15.75" customHeight="1">
      <c r="A86" s="22">
        <f t="shared" si="1"/>
        <v>68</v>
      </c>
      <c r="B86" s="77" t="s">
        <v>407</v>
      </c>
      <c r="C86" s="24" t="s">
        <v>38</v>
      </c>
      <c r="D86" s="24"/>
      <c r="E86" s="32">
        <v>10360</v>
      </c>
      <c r="F86" s="28">
        <v>0</v>
      </c>
      <c r="G86" s="27">
        <v>9.5000000000000001E-2</v>
      </c>
      <c r="H86" s="28">
        <f t="shared" si="3"/>
        <v>0</v>
      </c>
      <c r="I86" s="29">
        <f t="shared" si="0"/>
        <v>0</v>
      </c>
    </row>
    <row r="87" spans="1:9" ht="15.75" customHeight="1">
      <c r="A87" s="22">
        <f t="shared" si="1"/>
        <v>69</v>
      </c>
      <c r="B87" s="49" t="s">
        <v>408</v>
      </c>
      <c r="C87" s="24" t="s">
        <v>38</v>
      </c>
      <c r="D87" s="24"/>
      <c r="E87" s="32">
        <v>300</v>
      </c>
      <c r="F87" s="28">
        <v>0</v>
      </c>
      <c r="G87" s="27">
        <v>9.5000000000000001E-2</v>
      </c>
      <c r="H87" s="28">
        <f t="shared" si="3"/>
        <v>0</v>
      </c>
      <c r="I87" s="29">
        <f t="shared" si="0"/>
        <v>0</v>
      </c>
    </row>
    <row r="88" spans="1:9" ht="15.75" customHeight="1">
      <c r="A88" s="22">
        <f t="shared" si="1"/>
        <v>70</v>
      </c>
      <c r="B88" s="49" t="s">
        <v>409</v>
      </c>
      <c r="C88" s="24" t="s">
        <v>38</v>
      </c>
      <c r="D88" s="24"/>
      <c r="E88" s="32">
        <v>158</v>
      </c>
      <c r="F88" s="28">
        <v>0</v>
      </c>
      <c r="G88" s="27">
        <v>9.5000000000000001E-2</v>
      </c>
      <c r="H88" s="28">
        <f t="shared" si="3"/>
        <v>0</v>
      </c>
      <c r="I88" s="29">
        <f t="shared" si="0"/>
        <v>0</v>
      </c>
    </row>
    <row r="89" spans="1:9" ht="15.75" customHeight="1">
      <c r="A89" s="22">
        <f t="shared" si="1"/>
        <v>71</v>
      </c>
      <c r="B89" s="49" t="s">
        <v>410</v>
      </c>
      <c r="C89" s="24" t="s">
        <v>38</v>
      </c>
      <c r="D89" s="24"/>
      <c r="E89" s="32">
        <v>144</v>
      </c>
      <c r="F89" s="28">
        <v>0</v>
      </c>
      <c r="G89" s="27">
        <v>9.5000000000000001E-2</v>
      </c>
      <c r="H89" s="28">
        <f t="shared" si="3"/>
        <v>0</v>
      </c>
      <c r="I89" s="29">
        <f t="shared" si="0"/>
        <v>0</v>
      </c>
    </row>
    <row r="90" spans="1:9" ht="15.75" customHeight="1">
      <c r="A90" s="22">
        <f t="shared" si="1"/>
        <v>72</v>
      </c>
      <c r="B90" s="49" t="s">
        <v>411</v>
      </c>
      <c r="C90" s="24" t="s">
        <v>38</v>
      </c>
      <c r="D90" s="24"/>
      <c r="E90" s="32">
        <v>100</v>
      </c>
      <c r="F90" s="28">
        <v>0</v>
      </c>
      <c r="G90" s="27">
        <v>9.5000000000000001E-2</v>
      </c>
      <c r="H90" s="28">
        <f t="shared" si="3"/>
        <v>0</v>
      </c>
      <c r="I90" s="29">
        <f t="shared" si="0"/>
        <v>0</v>
      </c>
    </row>
    <row r="91" spans="1:9" ht="15.75" customHeight="1">
      <c r="A91" s="22">
        <f t="shared" si="1"/>
        <v>73</v>
      </c>
      <c r="B91" s="49" t="s">
        <v>412</v>
      </c>
      <c r="C91" s="24" t="s">
        <v>38</v>
      </c>
      <c r="D91" s="24"/>
      <c r="E91" s="32">
        <v>320</v>
      </c>
      <c r="F91" s="28">
        <v>0</v>
      </c>
      <c r="G91" s="27">
        <v>9.5000000000000001E-2</v>
      </c>
      <c r="H91" s="28">
        <f t="shared" si="3"/>
        <v>0</v>
      </c>
      <c r="I91" s="29">
        <f t="shared" si="0"/>
        <v>0</v>
      </c>
    </row>
    <row r="92" spans="1:9" ht="15.75" customHeight="1">
      <c r="A92" s="22">
        <f t="shared" si="1"/>
        <v>74</v>
      </c>
      <c r="B92" s="49" t="s">
        <v>413</v>
      </c>
      <c r="C92" s="24" t="s">
        <v>38</v>
      </c>
      <c r="D92" s="24"/>
      <c r="E92" s="32">
        <v>88</v>
      </c>
      <c r="F92" s="28">
        <v>0</v>
      </c>
      <c r="G92" s="27">
        <v>9.5000000000000001E-2</v>
      </c>
      <c r="H92" s="28">
        <f t="shared" si="3"/>
        <v>0</v>
      </c>
      <c r="I92" s="29">
        <f t="shared" si="0"/>
        <v>0</v>
      </c>
    </row>
    <row r="93" spans="1:9" ht="15.75" customHeight="1">
      <c r="A93" s="22">
        <f t="shared" si="1"/>
        <v>75</v>
      </c>
      <c r="B93" s="49" t="s">
        <v>414</v>
      </c>
      <c r="C93" s="24" t="s">
        <v>38</v>
      </c>
      <c r="D93" s="24"/>
      <c r="E93" s="32">
        <v>152</v>
      </c>
      <c r="F93" s="28">
        <v>0</v>
      </c>
      <c r="G93" s="27">
        <v>9.5000000000000001E-2</v>
      </c>
      <c r="H93" s="28">
        <f t="shared" si="3"/>
        <v>0</v>
      </c>
      <c r="I93" s="29">
        <f t="shared" si="0"/>
        <v>0</v>
      </c>
    </row>
    <row r="94" spans="1:9" ht="15.75" customHeight="1">
      <c r="A94" s="22">
        <f t="shared" si="1"/>
        <v>76</v>
      </c>
      <c r="B94" s="23" t="s">
        <v>415</v>
      </c>
      <c r="C94" s="24" t="s">
        <v>38</v>
      </c>
      <c r="D94" s="24"/>
      <c r="E94" s="32">
        <v>75</v>
      </c>
      <c r="F94" s="28">
        <v>0</v>
      </c>
      <c r="G94" s="27">
        <v>9.5000000000000001E-2</v>
      </c>
      <c r="H94" s="28">
        <f t="shared" si="3"/>
        <v>0</v>
      </c>
      <c r="I94" s="29">
        <f t="shared" si="0"/>
        <v>0</v>
      </c>
    </row>
    <row r="95" spans="1:9" ht="15.75" customHeight="1">
      <c r="A95" s="22">
        <f t="shared" si="1"/>
        <v>77</v>
      </c>
      <c r="B95" s="23" t="s">
        <v>416</v>
      </c>
      <c r="C95" s="24" t="s">
        <v>38</v>
      </c>
      <c r="D95" s="24"/>
      <c r="E95" s="32">
        <v>60</v>
      </c>
      <c r="F95" s="28">
        <v>0</v>
      </c>
      <c r="G95" s="27">
        <v>9.5000000000000001E-2</v>
      </c>
      <c r="H95" s="28">
        <f t="shared" si="3"/>
        <v>0</v>
      </c>
      <c r="I95" s="29">
        <f t="shared" si="0"/>
        <v>0</v>
      </c>
    </row>
    <row r="96" spans="1:9" ht="15.75" customHeight="1">
      <c r="A96" s="22">
        <f t="shared" si="1"/>
        <v>78</v>
      </c>
      <c r="B96" s="23" t="s">
        <v>417</v>
      </c>
      <c r="C96" s="24" t="s">
        <v>38</v>
      </c>
      <c r="D96" s="24"/>
      <c r="E96" s="32">
        <v>30</v>
      </c>
      <c r="F96" s="28">
        <v>0</v>
      </c>
      <c r="G96" s="27">
        <v>9.5000000000000001E-2</v>
      </c>
      <c r="H96" s="28">
        <f t="shared" si="3"/>
        <v>0</v>
      </c>
      <c r="I96" s="29">
        <f t="shared" si="0"/>
        <v>0</v>
      </c>
    </row>
    <row r="97" spans="1:9" ht="15.75" customHeight="1">
      <c r="A97" s="22">
        <f t="shared" si="1"/>
        <v>79</v>
      </c>
      <c r="B97" s="23" t="s">
        <v>418</v>
      </c>
      <c r="C97" s="24" t="s">
        <v>38</v>
      </c>
      <c r="D97" s="24"/>
      <c r="E97" s="32">
        <v>4</v>
      </c>
      <c r="F97" s="28">
        <v>0</v>
      </c>
      <c r="G97" s="27">
        <v>9.5000000000000001E-2</v>
      </c>
      <c r="H97" s="28">
        <f t="shared" si="3"/>
        <v>0</v>
      </c>
      <c r="I97" s="29">
        <f t="shared" si="0"/>
        <v>0</v>
      </c>
    </row>
    <row r="98" spans="1:9" ht="15.75" customHeight="1">
      <c r="A98" s="22">
        <f t="shared" si="1"/>
        <v>80</v>
      </c>
      <c r="B98" s="49" t="s">
        <v>419</v>
      </c>
      <c r="C98" s="24" t="s">
        <v>38</v>
      </c>
      <c r="D98" s="24"/>
      <c r="E98" s="32">
        <v>52</v>
      </c>
      <c r="F98" s="28">
        <v>0</v>
      </c>
      <c r="G98" s="27">
        <v>9.5000000000000001E-2</v>
      </c>
      <c r="H98" s="28">
        <f t="shared" si="3"/>
        <v>0</v>
      </c>
      <c r="I98" s="29">
        <f t="shared" si="0"/>
        <v>0</v>
      </c>
    </row>
    <row r="99" spans="1:9" ht="15.75" customHeight="1">
      <c r="A99" s="22">
        <f t="shared" si="1"/>
        <v>81</v>
      </c>
      <c r="B99" s="53" t="s">
        <v>420</v>
      </c>
      <c r="C99" s="24" t="s">
        <v>38</v>
      </c>
      <c r="D99" s="24"/>
      <c r="E99" s="25">
        <v>100</v>
      </c>
      <c r="F99" s="28">
        <v>0</v>
      </c>
      <c r="G99" s="27">
        <v>9.5000000000000001E-2</v>
      </c>
      <c r="H99" s="28">
        <f t="shared" si="3"/>
        <v>0</v>
      </c>
      <c r="I99" s="29">
        <f t="shared" si="0"/>
        <v>0</v>
      </c>
    </row>
    <row r="100" spans="1:9" ht="15.75" customHeight="1">
      <c r="A100" s="22">
        <f t="shared" si="1"/>
        <v>82</v>
      </c>
      <c r="B100" s="53" t="s">
        <v>421</v>
      </c>
      <c r="C100" s="24" t="s">
        <v>38</v>
      </c>
      <c r="D100" s="24"/>
      <c r="E100" s="25">
        <v>272</v>
      </c>
      <c r="F100" s="28">
        <v>0</v>
      </c>
      <c r="G100" s="27">
        <v>9.5000000000000001E-2</v>
      </c>
      <c r="H100" s="28">
        <f t="shared" si="3"/>
        <v>0</v>
      </c>
      <c r="I100" s="29">
        <f t="shared" si="0"/>
        <v>0</v>
      </c>
    </row>
    <row r="101" spans="1:9" ht="15.75" customHeight="1">
      <c r="A101" s="22">
        <f t="shared" si="1"/>
        <v>83</v>
      </c>
      <c r="B101" s="53" t="s">
        <v>422</v>
      </c>
      <c r="C101" s="24" t="s">
        <v>38</v>
      </c>
      <c r="D101" s="24"/>
      <c r="E101" s="25">
        <v>32</v>
      </c>
      <c r="F101" s="28">
        <v>0</v>
      </c>
      <c r="G101" s="27">
        <v>9.5000000000000001E-2</v>
      </c>
      <c r="H101" s="28">
        <f t="shared" si="3"/>
        <v>0</v>
      </c>
      <c r="I101" s="29">
        <f t="shared" si="0"/>
        <v>0</v>
      </c>
    </row>
    <row r="102" spans="1:9" ht="15.75" customHeight="1">
      <c r="A102" s="22">
        <f t="shared" si="1"/>
        <v>84</v>
      </c>
      <c r="B102" s="53" t="s">
        <v>423</v>
      </c>
      <c r="C102" s="24" t="s">
        <v>38</v>
      </c>
      <c r="D102" s="24"/>
      <c r="E102" s="25">
        <v>12</v>
      </c>
      <c r="F102" s="28">
        <v>0</v>
      </c>
      <c r="G102" s="27">
        <v>9.5000000000000001E-2</v>
      </c>
      <c r="H102" s="28">
        <f t="shared" si="3"/>
        <v>0</v>
      </c>
      <c r="I102" s="29">
        <f t="shared" si="0"/>
        <v>0</v>
      </c>
    </row>
    <row r="103" spans="1:9" ht="15.75" customHeight="1">
      <c r="A103" s="22">
        <f t="shared" si="1"/>
        <v>85</v>
      </c>
      <c r="B103" s="53" t="s">
        <v>424</v>
      </c>
      <c r="C103" s="24" t="s">
        <v>38</v>
      </c>
      <c r="D103" s="24"/>
      <c r="E103" s="25">
        <v>32</v>
      </c>
      <c r="F103" s="28">
        <v>0</v>
      </c>
      <c r="G103" s="27">
        <v>9.5000000000000001E-2</v>
      </c>
      <c r="H103" s="28">
        <f t="shared" si="3"/>
        <v>0</v>
      </c>
      <c r="I103" s="29">
        <f t="shared" si="0"/>
        <v>0</v>
      </c>
    </row>
    <row r="104" spans="1:9" ht="15.75" customHeight="1">
      <c r="A104" s="22">
        <f t="shared" si="1"/>
        <v>86</v>
      </c>
      <c r="B104" s="53" t="s">
        <v>425</v>
      </c>
      <c r="C104" s="24" t="s">
        <v>38</v>
      </c>
      <c r="D104" s="24"/>
      <c r="E104" s="25">
        <v>20</v>
      </c>
      <c r="F104" s="28">
        <v>0</v>
      </c>
      <c r="G104" s="27">
        <v>9.5000000000000001E-2</v>
      </c>
      <c r="H104" s="28">
        <f t="shared" si="3"/>
        <v>0</v>
      </c>
      <c r="I104" s="29">
        <f t="shared" si="0"/>
        <v>0</v>
      </c>
    </row>
    <row r="105" spans="1:9" ht="15.75" customHeight="1">
      <c r="A105" s="22">
        <f t="shared" si="1"/>
        <v>87</v>
      </c>
      <c r="B105" s="53" t="s">
        <v>426</v>
      </c>
      <c r="C105" s="24" t="s">
        <v>427</v>
      </c>
      <c r="D105" s="24"/>
      <c r="E105" s="25">
        <v>20</v>
      </c>
      <c r="F105" s="28">
        <v>0</v>
      </c>
      <c r="G105" s="27">
        <v>9.5000000000000001E-2</v>
      </c>
      <c r="H105" s="28">
        <f t="shared" si="3"/>
        <v>0</v>
      </c>
      <c r="I105" s="29">
        <f t="shared" si="0"/>
        <v>0</v>
      </c>
    </row>
    <row r="106" spans="1:9" ht="15.75" customHeight="1">
      <c r="A106" s="22">
        <f t="shared" si="1"/>
        <v>88</v>
      </c>
      <c r="B106" s="53" t="s">
        <v>428</v>
      </c>
      <c r="C106" s="24" t="s">
        <v>38</v>
      </c>
      <c r="D106" s="24"/>
      <c r="E106" s="25">
        <v>32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0"/>
        <v>0</v>
      </c>
    </row>
    <row r="107" spans="1:9" ht="15.75" customHeight="1">
      <c r="A107" s="22">
        <f t="shared" si="1"/>
        <v>89</v>
      </c>
      <c r="B107" s="53" t="s">
        <v>429</v>
      </c>
      <c r="C107" s="24" t="s">
        <v>38</v>
      </c>
      <c r="D107" s="24"/>
      <c r="E107" s="25">
        <v>7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0"/>
        <v>0</v>
      </c>
    </row>
    <row r="108" spans="1:9" ht="15.75" customHeight="1">
      <c r="A108" s="22">
        <f t="shared" si="1"/>
        <v>90</v>
      </c>
      <c r="B108" s="53" t="s">
        <v>430</v>
      </c>
      <c r="C108" s="24" t="s">
        <v>38</v>
      </c>
      <c r="D108" s="24"/>
      <c r="E108" s="25">
        <v>3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0"/>
        <v>0</v>
      </c>
    </row>
    <row r="109" spans="1:9" ht="15.75" customHeight="1">
      <c r="A109" s="22">
        <f t="shared" si="1"/>
        <v>91</v>
      </c>
      <c r="B109" s="53" t="s">
        <v>431</v>
      </c>
      <c r="C109" s="24" t="s">
        <v>38</v>
      </c>
      <c r="D109" s="24"/>
      <c r="E109" s="25">
        <v>12456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0"/>
        <v>0</v>
      </c>
    </row>
    <row r="110" spans="1:9" ht="15.75" customHeight="1">
      <c r="A110" s="22">
        <f t="shared" si="1"/>
        <v>92</v>
      </c>
      <c r="B110" s="53" t="s">
        <v>432</v>
      </c>
      <c r="C110" s="24" t="s">
        <v>38</v>
      </c>
      <c r="D110" s="24"/>
      <c r="E110" s="25">
        <v>138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0"/>
        <v>0</v>
      </c>
    </row>
    <row r="111" spans="1:9" ht="15.75" customHeight="1">
      <c r="A111" s="22">
        <f t="shared" si="1"/>
        <v>93</v>
      </c>
      <c r="B111" s="53" t="s">
        <v>433</v>
      </c>
      <c r="C111" s="24" t="s">
        <v>38</v>
      </c>
      <c r="D111" s="24"/>
      <c r="E111" s="25">
        <v>400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0"/>
        <v>0</v>
      </c>
    </row>
    <row r="112" spans="1:9" ht="15.75" customHeight="1">
      <c r="A112" s="22">
        <f t="shared" si="1"/>
        <v>94</v>
      </c>
      <c r="B112" s="53" t="s">
        <v>434</v>
      </c>
      <c r="C112" s="24" t="s">
        <v>38</v>
      </c>
      <c r="D112" s="24"/>
      <c r="E112" s="25">
        <v>120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0"/>
        <v>0</v>
      </c>
    </row>
    <row r="113" spans="1:9" ht="15.75" customHeight="1">
      <c r="A113" s="22">
        <f t="shared" si="1"/>
        <v>95</v>
      </c>
      <c r="B113" s="53" t="s">
        <v>435</v>
      </c>
      <c r="C113" s="24" t="s">
        <v>38</v>
      </c>
      <c r="D113" s="24"/>
      <c r="E113" s="25">
        <v>10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0"/>
        <v>0</v>
      </c>
    </row>
    <row r="114" spans="1:9" ht="15.75" customHeight="1">
      <c r="A114" s="22"/>
      <c r="B114" s="53"/>
      <c r="C114" s="24"/>
      <c r="D114" s="24"/>
      <c r="E114" s="25"/>
      <c r="F114" s="28"/>
      <c r="G114" s="27"/>
      <c r="H114" s="28"/>
      <c r="I114" s="29"/>
    </row>
    <row r="115" spans="1:9" ht="15.75" customHeight="1">
      <c r="A115" s="34"/>
      <c r="B115" s="35"/>
      <c r="C115" s="36"/>
      <c r="D115" s="37"/>
      <c r="E115" s="37"/>
      <c r="F115" s="37"/>
      <c r="G115" s="37"/>
      <c r="H115" s="37"/>
      <c r="I115" s="38">
        <f>SUM(I19:I114)</f>
        <v>0</v>
      </c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5.75" customHeight="1">
      <c r="A117" s="39" t="s">
        <v>92</v>
      </c>
      <c r="B117" s="39"/>
      <c r="C117" s="2"/>
      <c r="D117" s="2"/>
      <c r="E117" s="2"/>
      <c r="F117" s="2"/>
      <c r="G117" s="2"/>
      <c r="H117" s="2"/>
      <c r="I117" s="39"/>
    </row>
    <row r="118" spans="1:9" ht="15.75" customHeight="1">
      <c r="A118" s="39" t="s">
        <v>93</v>
      </c>
      <c r="B118" s="39"/>
      <c r="C118" s="2"/>
      <c r="D118" s="2"/>
      <c r="E118" s="2"/>
      <c r="F118" s="2"/>
      <c r="G118" s="2"/>
      <c r="H118" s="2"/>
      <c r="I118" s="39"/>
    </row>
    <row r="119" spans="1:9" ht="15.75" customHeight="1">
      <c r="A119" s="39" t="s">
        <v>94</v>
      </c>
      <c r="B119" s="39"/>
      <c r="C119" s="39"/>
      <c r="D119" s="39"/>
      <c r="E119" s="39"/>
      <c r="F119" s="39"/>
      <c r="G119" s="39"/>
      <c r="H119" s="39"/>
      <c r="I119" s="78"/>
    </row>
    <row r="120" spans="1:9" ht="15.75" customHeight="1">
      <c r="A120" s="39" t="s">
        <v>305</v>
      </c>
      <c r="B120" s="39"/>
      <c r="C120" s="39"/>
      <c r="D120" s="39"/>
      <c r="E120" s="39"/>
      <c r="F120" s="39"/>
      <c r="G120" s="39"/>
      <c r="H120" s="39"/>
      <c r="I120" s="78"/>
    </row>
    <row r="121" spans="1:9" ht="15.75" customHeight="1">
      <c r="A121" s="44" t="s">
        <v>436</v>
      </c>
      <c r="B121" s="44"/>
      <c r="C121" s="44"/>
      <c r="D121" s="44"/>
      <c r="E121" s="44"/>
      <c r="F121" s="39"/>
      <c r="G121" s="39"/>
      <c r="H121" s="39"/>
      <c r="I121" s="78"/>
    </row>
    <row r="122" spans="1:9" ht="14.4">
      <c r="A122" s="17"/>
      <c r="B122" s="17"/>
      <c r="C122" s="17"/>
      <c r="D122" s="17"/>
      <c r="E122" s="17"/>
      <c r="F122" s="17"/>
      <c r="G122" s="17"/>
      <c r="H122" s="17"/>
      <c r="I122" s="17"/>
    </row>
    <row r="123" spans="1:9" ht="14.4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 ht="15.75" customHeight="1">
      <c r="A124" s="39" t="s">
        <v>96</v>
      </c>
      <c r="B124" s="39"/>
      <c r="C124" s="39"/>
      <c r="D124" s="45" t="s">
        <v>97</v>
      </c>
      <c r="E124" s="39"/>
      <c r="F124" s="39"/>
      <c r="G124" s="39" t="s">
        <v>98</v>
      </c>
      <c r="H124" s="39"/>
      <c r="I124" s="39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25" workbookViewId="0">
      <selection activeCell="E43" sqref="E43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8" width="9.44140625" customWidth="1"/>
    <col min="9" max="9" width="9.88671875" customWidth="1"/>
    <col min="10" max="10" width="9.44140625" customWidth="1"/>
    <col min="11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437</v>
      </c>
      <c r="I1" s="3"/>
      <c r="J1" s="4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  <c r="J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  <c r="J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  <c r="J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  <c r="J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  <c r="J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  <c r="J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  <c r="J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  <c r="J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  <c r="J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  <c r="J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  <c r="J13" s="4"/>
    </row>
    <row r="14" spans="1:26" ht="21" customHeight="1">
      <c r="A14" s="6"/>
      <c r="B14" s="6"/>
      <c r="C14" s="8"/>
      <c r="D14" s="10" t="s">
        <v>438</v>
      </c>
      <c r="E14" s="7"/>
      <c r="F14" s="7"/>
      <c r="G14" s="8"/>
      <c r="H14" s="8"/>
      <c r="I14" s="8"/>
      <c r="J14" s="4"/>
    </row>
    <row r="15" spans="1:26" ht="15.75" customHeight="1">
      <c r="A15" s="6"/>
      <c r="B15" s="6"/>
      <c r="C15" s="8"/>
      <c r="D15" s="7"/>
      <c r="E15" s="7"/>
      <c r="F15" s="7"/>
      <c r="G15" s="8"/>
      <c r="H15" s="8"/>
      <c r="I15" s="8"/>
      <c r="J15" s="4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44" si="0">A18+1</f>
        <v>1</v>
      </c>
      <c r="B19" s="49" t="s">
        <v>369</v>
      </c>
      <c r="C19" s="24" t="s">
        <v>38</v>
      </c>
      <c r="D19" s="24"/>
      <c r="E19" s="32">
        <v>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44" si="1">PRODUCT(E19,H19)</f>
        <v>0</v>
      </c>
      <c r="J19" s="4"/>
    </row>
    <row r="20" spans="1:26" ht="15.75" customHeight="1">
      <c r="A20" s="22">
        <f t="shared" si="0"/>
        <v>2</v>
      </c>
      <c r="B20" s="49" t="s">
        <v>439</v>
      </c>
      <c r="C20" s="24" t="s">
        <v>38</v>
      </c>
      <c r="D20" s="24"/>
      <c r="E20" s="32">
        <v>80</v>
      </c>
      <c r="F20" s="28">
        <v>0</v>
      </c>
      <c r="G20" s="27">
        <v>9.5000000000000001E-2</v>
      </c>
      <c r="H20" s="28">
        <f t="shared" ref="H20:H44" si="2">PRODUCT(F20,1.095)</f>
        <v>0</v>
      </c>
      <c r="I20" s="29">
        <f t="shared" si="1"/>
        <v>0</v>
      </c>
      <c r="J20" s="4"/>
    </row>
    <row r="21" spans="1:26" ht="15.75" customHeight="1">
      <c r="A21" s="22">
        <f t="shared" si="0"/>
        <v>3</v>
      </c>
      <c r="B21" s="49" t="s">
        <v>440</v>
      </c>
      <c r="C21" s="24" t="s">
        <v>38</v>
      </c>
      <c r="D21" s="24"/>
      <c r="E21" s="79">
        <v>25</v>
      </c>
      <c r="F21" s="28">
        <v>0</v>
      </c>
      <c r="G21" s="27">
        <v>9.5000000000000001E-2</v>
      </c>
      <c r="H21" s="28">
        <f t="shared" si="2"/>
        <v>0</v>
      </c>
      <c r="I21" s="29">
        <f t="shared" si="1"/>
        <v>0</v>
      </c>
      <c r="J21" s="4"/>
    </row>
    <row r="22" spans="1:26" ht="15.75" customHeight="1">
      <c r="A22" s="22">
        <f t="shared" si="0"/>
        <v>4</v>
      </c>
      <c r="B22" s="49" t="s">
        <v>441</v>
      </c>
      <c r="C22" s="24" t="s">
        <v>38</v>
      </c>
      <c r="D22" s="24"/>
      <c r="E22" s="32">
        <v>800</v>
      </c>
      <c r="F22" s="28">
        <v>0</v>
      </c>
      <c r="G22" s="27">
        <v>9.5000000000000001E-2</v>
      </c>
      <c r="H22" s="28">
        <f t="shared" si="2"/>
        <v>0</v>
      </c>
      <c r="I22" s="29">
        <f t="shared" si="1"/>
        <v>0</v>
      </c>
      <c r="J22" s="4"/>
    </row>
    <row r="23" spans="1:26" ht="15.75" customHeight="1">
      <c r="A23" s="22">
        <f t="shared" si="0"/>
        <v>5</v>
      </c>
      <c r="B23" s="49" t="s">
        <v>442</v>
      </c>
      <c r="C23" s="24" t="s">
        <v>38</v>
      </c>
      <c r="D23" s="24"/>
      <c r="E23" s="32">
        <v>400</v>
      </c>
      <c r="F23" s="28">
        <v>0</v>
      </c>
      <c r="G23" s="27">
        <v>9.5000000000000001E-2</v>
      </c>
      <c r="H23" s="28">
        <f t="shared" si="2"/>
        <v>0</v>
      </c>
      <c r="I23" s="29">
        <f t="shared" si="1"/>
        <v>0</v>
      </c>
      <c r="J23" s="4"/>
    </row>
    <row r="24" spans="1:26" ht="15.75" customHeight="1">
      <c r="A24" s="22">
        <f t="shared" si="0"/>
        <v>6</v>
      </c>
      <c r="B24" s="49" t="s">
        <v>443</v>
      </c>
      <c r="C24" s="24" t="s">
        <v>38</v>
      </c>
      <c r="D24" s="24"/>
      <c r="E24" s="79">
        <v>40</v>
      </c>
      <c r="F24" s="28">
        <v>0</v>
      </c>
      <c r="G24" s="27">
        <v>9.5000000000000001E-2</v>
      </c>
      <c r="H24" s="28">
        <f t="shared" si="2"/>
        <v>0</v>
      </c>
      <c r="I24" s="29">
        <f t="shared" si="1"/>
        <v>0</v>
      </c>
      <c r="J24" s="4"/>
    </row>
    <row r="25" spans="1:26" ht="15.75" customHeight="1">
      <c r="A25" s="22">
        <f t="shared" si="0"/>
        <v>7</v>
      </c>
      <c r="B25" s="49" t="s">
        <v>444</v>
      </c>
      <c r="C25" s="24" t="s">
        <v>38</v>
      </c>
      <c r="D25" s="24"/>
      <c r="E25" s="79">
        <v>80</v>
      </c>
      <c r="F25" s="28">
        <v>0</v>
      </c>
      <c r="G25" s="27">
        <v>9.5000000000000001E-2</v>
      </c>
      <c r="H25" s="28">
        <f t="shared" si="2"/>
        <v>0</v>
      </c>
      <c r="I25" s="29">
        <f t="shared" si="1"/>
        <v>0</v>
      </c>
      <c r="J25" s="4"/>
    </row>
    <row r="26" spans="1:26" ht="15.75" customHeight="1">
      <c r="A26" s="22">
        <f t="shared" si="0"/>
        <v>8</v>
      </c>
      <c r="B26" s="49" t="s">
        <v>445</v>
      </c>
      <c r="C26" s="24" t="s">
        <v>38</v>
      </c>
      <c r="D26" s="24"/>
      <c r="E26" s="79">
        <v>40</v>
      </c>
      <c r="F26" s="28">
        <v>0</v>
      </c>
      <c r="G26" s="27">
        <v>9.5000000000000001E-2</v>
      </c>
      <c r="H26" s="28">
        <f t="shared" si="2"/>
        <v>0</v>
      </c>
      <c r="I26" s="29">
        <f t="shared" si="1"/>
        <v>0</v>
      </c>
      <c r="J26" s="4"/>
    </row>
    <row r="27" spans="1:26" ht="15.75" customHeight="1">
      <c r="A27" s="22">
        <f t="shared" si="0"/>
        <v>9</v>
      </c>
      <c r="B27" s="49" t="s">
        <v>446</v>
      </c>
      <c r="C27" s="24" t="s">
        <v>38</v>
      </c>
      <c r="D27" s="24"/>
      <c r="E27" s="32">
        <v>160</v>
      </c>
      <c r="F27" s="28">
        <v>0</v>
      </c>
      <c r="G27" s="27">
        <v>9.5000000000000001E-2</v>
      </c>
      <c r="H27" s="28">
        <f t="shared" si="2"/>
        <v>0</v>
      </c>
      <c r="I27" s="29">
        <f t="shared" si="1"/>
        <v>0</v>
      </c>
      <c r="J27" s="4"/>
    </row>
    <row r="28" spans="1:26" ht="15.75" customHeight="1">
      <c r="A28" s="22">
        <f t="shared" si="0"/>
        <v>10</v>
      </c>
      <c r="B28" s="49" t="s">
        <v>447</v>
      </c>
      <c r="C28" s="24" t="s">
        <v>38</v>
      </c>
      <c r="D28" s="24"/>
      <c r="E28" s="79">
        <v>140</v>
      </c>
      <c r="F28" s="28">
        <v>0</v>
      </c>
      <c r="G28" s="27">
        <v>9.5000000000000001E-2</v>
      </c>
      <c r="H28" s="28">
        <f t="shared" si="2"/>
        <v>0</v>
      </c>
      <c r="I28" s="29">
        <f t="shared" si="1"/>
        <v>0</v>
      </c>
      <c r="J28" s="4"/>
    </row>
    <row r="29" spans="1:26" ht="15.75" customHeight="1">
      <c r="A29" s="22">
        <f t="shared" si="0"/>
        <v>11</v>
      </c>
      <c r="B29" s="49" t="s">
        <v>408</v>
      </c>
      <c r="C29" s="24" t="s">
        <v>38</v>
      </c>
      <c r="D29" s="24"/>
      <c r="E29" s="79">
        <v>85</v>
      </c>
      <c r="F29" s="28">
        <v>0</v>
      </c>
      <c r="G29" s="27">
        <v>9.5000000000000001E-2</v>
      </c>
      <c r="H29" s="28">
        <f t="shared" si="2"/>
        <v>0</v>
      </c>
      <c r="I29" s="29">
        <f t="shared" si="1"/>
        <v>0</v>
      </c>
      <c r="J29" s="4"/>
    </row>
    <row r="30" spans="1:26" ht="15.75" customHeight="1">
      <c r="A30" s="22">
        <f t="shared" si="0"/>
        <v>12</v>
      </c>
      <c r="B30" s="80" t="s">
        <v>448</v>
      </c>
      <c r="C30" s="24" t="s">
        <v>38</v>
      </c>
      <c r="D30" s="81"/>
      <c r="E30" s="50">
        <v>220</v>
      </c>
      <c r="F30" s="28">
        <v>0</v>
      </c>
      <c r="G30" s="27">
        <v>9.5000000000000001E-2</v>
      </c>
      <c r="H30" s="28">
        <f t="shared" si="2"/>
        <v>0</v>
      </c>
      <c r="I30" s="29">
        <f t="shared" si="1"/>
        <v>0</v>
      </c>
      <c r="J30" s="4"/>
    </row>
    <row r="31" spans="1:26" ht="15.75" customHeight="1">
      <c r="A31" s="22">
        <f t="shared" si="0"/>
        <v>13</v>
      </c>
      <c r="B31" s="82" t="s">
        <v>400</v>
      </c>
      <c r="C31" s="24" t="s">
        <v>38</v>
      </c>
      <c r="D31" s="81"/>
      <c r="E31" s="50">
        <v>210</v>
      </c>
      <c r="F31" s="28">
        <v>0</v>
      </c>
      <c r="G31" s="27">
        <v>9.5000000000000001E-2</v>
      </c>
      <c r="H31" s="28">
        <f t="shared" si="2"/>
        <v>0</v>
      </c>
      <c r="I31" s="29">
        <f t="shared" si="1"/>
        <v>0</v>
      </c>
      <c r="J31" s="4"/>
    </row>
    <row r="32" spans="1:26" ht="15.75" customHeight="1">
      <c r="A32" s="22">
        <f t="shared" si="0"/>
        <v>14</v>
      </c>
      <c r="B32" s="82" t="s">
        <v>401</v>
      </c>
      <c r="C32" s="24" t="s">
        <v>38</v>
      </c>
      <c r="D32" s="81"/>
      <c r="E32" s="83">
        <v>40</v>
      </c>
      <c r="F32" s="28">
        <v>0</v>
      </c>
      <c r="G32" s="27">
        <v>9.5000000000000001E-2</v>
      </c>
      <c r="H32" s="28">
        <f t="shared" si="2"/>
        <v>0</v>
      </c>
      <c r="I32" s="29">
        <f t="shared" si="1"/>
        <v>0</v>
      </c>
      <c r="J32" s="4"/>
    </row>
    <row r="33" spans="1:10" ht="15.75" customHeight="1">
      <c r="A33" s="22">
        <f t="shared" si="0"/>
        <v>15</v>
      </c>
      <c r="B33" s="80" t="s">
        <v>449</v>
      </c>
      <c r="C33" s="24" t="s">
        <v>38</v>
      </c>
      <c r="D33" s="81"/>
      <c r="E33" s="50">
        <v>90</v>
      </c>
      <c r="F33" s="28">
        <v>0</v>
      </c>
      <c r="G33" s="27">
        <v>9.5000000000000001E-2</v>
      </c>
      <c r="H33" s="28">
        <f t="shared" si="2"/>
        <v>0</v>
      </c>
      <c r="I33" s="29">
        <f t="shared" si="1"/>
        <v>0</v>
      </c>
      <c r="J33" s="4"/>
    </row>
    <row r="34" spans="1:10" ht="15.75" customHeight="1">
      <c r="A34" s="22">
        <f t="shared" si="0"/>
        <v>16</v>
      </c>
      <c r="B34" s="80" t="s">
        <v>450</v>
      </c>
      <c r="C34" s="24" t="s">
        <v>38</v>
      </c>
      <c r="D34" s="81"/>
      <c r="E34" s="83">
        <v>30</v>
      </c>
      <c r="F34" s="28">
        <v>0</v>
      </c>
      <c r="G34" s="27">
        <v>9.5000000000000001E-2</v>
      </c>
      <c r="H34" s="28">
        <f t="shared" si="2"/>
        <v>0</v>
      </c>
      <c r="I34" s="29">
        <f t="shared" si="1"/>
        <v>0</v>
      </c>
      <c r="J34" s="4"/>
    </row>
    <row r="35" spans="1:10" ht="15.75" customHeight="1">
      <c r="A35" s="22">
        <f t="shared" si="0"/>
        <v>17</v>
      </c>
      <c r="B35" s="80" t="s">
        <v>451</v>
      </c>
      <c r="C35" s="24" t="s">
        <v>38</v>
      </c>
      <c r="D35" s="81"/>
      <c r="E35" s="83">
        <v>20</v>
      </c>
      <c r="F35" s="28">
        <v>0</v>
      </c>
      <c r="G35" s="27">
        <v>9.5000000000000001E-2</v>
      </c>
      <c r="H35" s="28">
        <f t="shared" si="2"/>
        <v>0</v>
      </c>
      <c r="I35" s="29">
        <f t="shared" si="1"/>
        <v>0</v>
      </c>
      <c r="J35" s="4"/>
    </row>
    <row r="36" spans="1:10" ht="15.75" customHeight="1">
      <c r="A36" s="22">
        <f t="shared" si="0"/>
        <v>18</v>
      </c>
      <c r="B36" s="77" t="s">
        <v>452</v>
      </c>
      <c r="C36" s="24" t="s">
        <v>38</v>
      </c>
      <c r="D36" s="81"/>
      <c r="E36" s="83">
        <v>20</v>
      </c>
      <c r="F36" s="28">
        <v>0</v>
      </c>
      <c r="G36" s="27">
        <v>9.5000000000000001E-2</v>
      </c>
      <c r="H36" s="28">
        <f t="shared" si="2"/>
        <v>0</v>
      </c>
      <c r="I36" s="29">
        <f t="shared" si="1"/>
        <v>0</v>
      </c>
      <c r="J36" s="4"/>
    </row>
    <row r="37" spans="1:10" ht="15.75" customHeight="1">
      <c r="A37" s="22">
        <f t="shared" si="0"/>
        <v>19</v>
      </c>
      <c r="B37" s="77" t="s">
        <v>453</v>
      </c>
      <c r="C37" s="24" t="s">
        <v>38</v>
      </c>
      <c r="D37" s="81"/>
      <c r="E37" s="50">
        <v>140</v>
      </c>
      <c r="F37" s="28">
        <v>0</v>
      </c>
      <c r="G37" s="27">
        <v>9.5000000000000001E-2</v>
      </c>
      <c r="H37" s="28">
        <f t="shared" si="2"/>
        <v>0</v>
      </c>
      <c r="I37" s="29">
        <f t="shared" si="1"/>
        <v>0</v>
      </c>
      <c r="J37" s="4"/>
    </row>
    <row r="38" spans="1:10" ht="15.75" customHeight="1">
      <c r="A38" s="22">
        <f t="shared" si="0"/>
        <v>20</v>
      </c>
      <c r="B38" s="80" t="s">
        <v>454</v>
      </c>
      <c r="C38" s="24" t="s">
        <v>38</v>
      </c>
      <c r="D38" s="81"/>
      <c r="E38" s="83">
        <v>400</v>
      </c>
      <c r="F38" s="28">
        <v>0</v>
      </c>
      <c r="G38" s="27">
        <v>9.5000000000000001E-2</v>
      </c>
      <c r="H38" s="28">
        <f t="shared" si="2"/>
        <v>0</v>
      </c>
      <c r="I38" s="29">
        <f t="shared" si="1"/>
        <v>0</v>
      </c>
      <c r="J38" s="4"/>
    </row>
    <row r="39" spans="1:10" ht="15.75" customHeight="1">
      <c r="A39" s="22">
        <f t="shared" si="0"/>
        <v>21</v>
      </c>
      <c r="B39" s="80" t="s">
        <v>455</v>
      </c>
      <c r="C39" s="24" t="s">
        <v>38</v>
      </c>
      <c r="D39" s="81"/>
      <c r="E39" s="50">
        <v>1200</v>
      </c>
      <c r="F39" s="28">
        <v>0</v>
      </c>
      <c r="G39" s="27">
        <v>9.5000000000000001E-2</v>
      </c>
      <c r="H39" s="28">
        <f t="shared" si="2"/>
        <v>0</v>
      </c>
      <c r="I39" s="29">
        <f t="shared" si="1"/>
        <v>0</v>
      </c>
      <c r="J39" s="4"/>
    </row>
    <row r="40" spans="1:10" ht="15.75" customHeight="1">
      <c r="A40" s="22">
        <f t="shared" si="0"/>
        <v>22</v>
      </c>
      <c r="B40" s="49" t="s">
        <v>405</v>
      </c>
      <c r="C40" s="24" t="s">
        <v>38</v>
      </c>
      <c r="D40" s="81"/>
      <c r="E40" s="83">
        <v>340</v>
      </c>
      <c r="F40" s="28">
        <v>0</v>
      </c>
      <c r="G40" s="27">
        <v>9.5000000000000001E-2</v>
      </c>
      <c r="H40" s="28">
        <f t="shared" si="2"/>
        <v>0</v>
      </c>
      <c r="I40" s="29">
        <f t="shared" si="1"/>
        <v>0</v>
      </c>
      <c r="J40" s="4"/>
    </row>
    <row r="41" spans="1:10" ht="15.75" customHeight="1">
      <c r="A41" s="22">
        <f t="shared" si="0"/>
        <v>23</v>
      </c>
      <c r="B41" s="84" t="s">
        <v>409</v>
      </c>
      <c r="C41" s="24" t="s">
        <v>38</v>
      </c>
      <c r="D41" s="81"/>
      <c r="E41" s="50">
        <v>80</v>
      </c>
      <c r="F41" s="28">
        <v>0</v>
      </c>
      <c r="G41" s="27">
        <v>9.5000000000000001E-2</v>
      </c>
      <c r="H41" s="28">
        <f t="shared" si="2"/>
        <v>0</v>
      </c>
      <c r="I41" s="29">
        <f t="shared" si="1"/>
        <v>0</v>
      </c>
      <c r="J41" s="4"/>
    </row>
    <row r="42" spans="1:10" ht="15.75" customHeight="1">
      <c r="A42" s="22">
        <f t="shared" si="0"/>
        <v>24</v>
      </c>
      <c r="B42" s="53" t="s">
        <v>456</v>
      </c>
      <c r="C42" s="24" t="s">
        <v>38</v>
      </c>
      <c r="D42" s="24"/>
      <c r="E42" s="79">
        <v>15</v>
      </c>
      <c r="F42" s="28">
        <v>0</v>
      </c>
      <c r="G42" s="27">
        <v>9.5000000000000001E-2</v>
      </c>
      <c r="H42" s="28">
        <f t="shared" si="2"/>
        <v>0</v>
      </c>
      <c r="I42" s="29">
        <f t="shared" si="1"/>
        <v>0</v>
      </c>
      <c r="J42" s="4"/>
    </row>
    <row r="43" spans="1:10" ht="15.75" customHeight="1">
      <c r="A43" s="22">
        <f t="shared" si="0"/>
        <v>25</v>
      </c>
      <c r="B43" s="53" t="s">
        <v>457</v>
      </c>
      <c r="C43" s="24" t="s">
        <v>38</v>
      </c>
      <c r="D43" s="24"/>
      <c r="E43" s="79">
        <v>15</v>
      </c>
      <c r="F43" s="28">
        <v>0</v>
      </c>
      <c r="G43" s="27">
        <v>9.5000000000000001E-2</v>
      </c>
      <c r="H43" s="28">
        <f t="shared" si="2"/>
        <v>0</v>
      </c>
      <c r="I43" s="29">
        <f t="shared" si="1"/>
        <v>0</v>
      </c>
      <c r="J43" s="4"/>
    </row>
    <row r="44" spans="1:10" ht="15.75" customHeight="1">
      <c r="A44" s="42">
        <f t="shared" si="0"/>
        <v>26</v>
      </c>
      <c r="B44" s="53" t="s">
        <v>421</v>
      </c>
      <c r="C44" s="24" t="s">
        <v>38</v>
      </c>
      <c r="D44" s="24"/>
      <c r="E44" s="79">
        <v>10</v>
      </c>
      <c r="F44" s="28">
        <v>0</v>
      </c>
      <c r="G44" s="27">
        <v>9.5000000000000001E-2</v>
      </c>
      <c r="H44" s="28">
        <f t="shared" si="2"/>
        <v>0</v>
      </c>
      <c r="I44" s="29">
        <f t="shared" si="1"/>
        <v>0</v>
      </c>
      <c r="J44" s="4"/>
    </row>
    <row r="45" spans="1:10" ht="15.75" customHeight="1">
      <c r="A45" s="34"/>
      <c r="B45" s="35" t="s">
        <v>91</v>
      </c>
      <c r="C45" s="37"/>
      <c r="D45" s="37"/>
      <c r="E45" s="37"/>
      <c r="F45" s="37"/>
      <c r="G45" s="37"/>
      <c r="H45" s="37"/>
      <c r="I45" s="38">
        <f>SUM(I19:I44)</f>
        <v>0</v>
      </c>
      <c r="J45" s="4"/>
    </row>
    <row r="46" spans="1:10" ht="15.75" customHeight="1">
      <c r="A46" s="39"/>
      <c r="B46" s="39"/>
      <c r="C46" s="45"/>
      <c r="D46" s="39"/>
      <c r="E46" s="39"/>
      <c r="F46" s="39"/>
      <c r="G46" s="39"/>
      <c r="H46" s="39"/>
      <c r="I46" s="39"/>
      <c r="J46" s="4"/>
    </row>
    <row r="47" spans="1:10" ht="15.75" customHeight="1">
      <c r="A47" s="39" t="s">
        <v>92</v>
      </c>
      <c r="B47" s="39"/>
      <c r="C47" s="39"/>
      <c r="D47" s="39"/>
      <c r="E47" s="39"/>
      <c r="F47" s="39"/>
      <c r="G47" s="39"/>
      <c r="H47" s="39"/>
      <c r="I47" s="39"/>
      <c r="J47" s="4"/>
    </row>
    <row r="48" spans="1:10" ht="15.75" customHeight="1">
      <c r="A48" s="39" t="s">
        <v>93</v>
      </c>
      <c r="B48" s="39"/>
      <c r="C48" s="39"/>
      <c r="D48" s="39"/>
      <c r="E48" s="39"/>
      <c r="F48" s="39"/>
      <c r="G48" s="39"/>
      <c r="H48" s="39"/>
      <c r="I48" s="39"/>
      <c r="J48" s="4"/>
    </row>
    <row r="49" spans="1:10" ht="15.75" customHeight="1">
      <c r="A49" s="44" t="s">
        <v>458</v>
      </c>
      <c r="B49" s="44"/>
      <c r="C49" s="69"/>
      <c r="D49" s="44"/>
      <c r="E49" s="39"/>
      <c r="F49" s="39"/>
      <c r="G49" s="39"/>
      <c r="H49" s="39"/>
      <c r="I49" s="39"/>
      <c r="J49" s="4"/>
    </row>
    <row r="50" spans="1:10" ht="15.75" customHeight="1">
      <c r="A50" s="39" t="s">
        <v>94</v>
      </c>
      <c r="B50" s="39"/>
      <c r="C50" s="39"/>
      <c r="D50" s="39"/>
      <c r="E50" s="39"/>
      <c r="F50" s="39"/>
      <c r="G50" s="39"/>
      <c r="H50" s="39"/>
      <c r="I50" s="39"/>
      <c r="J50" s="4"/>
    </row>
    <row r="51" spans="1:10" ht="15.75" customHeight="1">
      <c r="A51" s="39" t="s">
        <v>305</v>
      </c>
      <c r="B51" s="39"/>
      <c r="C51" s="39"/>
      <c r="D51" s="39"/>
      <c r="E51" s="39"/>
      <c r="F51" s="39"/>
      <c r="G51" s="39"/>
      <c r="H51" s="39"/>
      <c r="I51" s="39"/>
      <c r="J51" s="4"/>
    </row>
    <row r="52" spans="1:10" ht="15.75" customHeight="1">
      <c r="A52" s="39"/>
      <c r="B52" s="39"/>
      <c r="C52" s="39"/>
      <c r="D52" s="39"/>
      <c r="E52" s="39"/>
      <c r="F52" s="39"/>
      <c r="G52" s="39"/>
      <c r="H52" s="39"/>
      <c r="I52" s="39"/>
      <c r="J52" s="4"/>
    </row>
    <row r="53" spans="1:10" ht="15.75" customHeight="1">
      <c r="A53" s="39"/>
      <c r="B53" s="39"/>
      <c r="C53" s="45"/>
      <c r="D53" s="39"/>
      <c r="E53" s="39"/>
      <c r="F53" s="39"/>
      <c r="G53" s="39"/>
      <c r="H53" s="39"/>
      <c r="I53" s="39"/>
      <c r="J53" s="4"/>
    </row>
    <row r="54" spans="1:10" ht="15.75" customHeight="1">
      <c r="A54" s="39" t="s">
        <v>96</v>
      </c>
      <c r="B54" s="39"/>
      <c r="C54" s="45"/>
      <c r="D54" s="45" t="s">
        <v>97</v>
      </c>
      <c r="E54" s="39"/>
      <c r="F54" s="39"/>
      <c r="G54" s="39" t="s">
        <v>98</v>
      </c>
      <c r="H54" s="39"/>
      <c r="I54" s="39"/>
      <c r="J54" s="4"/>
    </row>
    <row r="55" spans="1:10" ht="15.75" customHeight="1">
      <c r="A55" s="2"/>
      <c r="B55" s="2"/>
      <c r="C55" s="3"/>
      <c r="D55" s="2"/>
      <c r="E55" s="2"/>
      <c r="F55" s="2"/>
      <c r="G55" s="2"/>
      <c r="H55" s="2"/>
      <c r="I55" s="2"/>
      <c r="J55" s="4"/>
    </row>
    <row r="56" spans="1:10" ht="14.4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ht="14.4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4.4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14.4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4.4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4.4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4.4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14.4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14.4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14.4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14.4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14.4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14.4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14.4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4.4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ht="14.4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4.4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4.4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4.4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4.4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4.4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4.4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4.4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4.4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4.4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4.4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4.4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4.4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4.4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4.4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4.4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4.4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4.4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4.4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4.4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4.4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4.4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4.4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4.4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4.4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4.4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4.4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4.4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4.4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4.4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4.4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4.4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4.4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4.4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14.4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4.4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14.4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4.4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ht="14.4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4.4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14.4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4.4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14.4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4.4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ht="14.4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4.4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14.4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4.4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4.4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4.4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14.4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4.4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14.4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4.4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4.4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4.4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ht="14.4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4.4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14.4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4.4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4.4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4.4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4.4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4.4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4.4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4.4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4.4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4.4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4.4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4.4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4.4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4.4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4.4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4.4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4.4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4.4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4.4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4.4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4.4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4.4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4.4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4.4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4.4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4.4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4.4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4.4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4.4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4.4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4.4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4.4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4.4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4.4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4.4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4.4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4.4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4.4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4.4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4.4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4.4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4.4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4.4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4.4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4.4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4.4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4.4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4.4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4.4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4.4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4.4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4.4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4.4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4.4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4.4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4.4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4.4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4.4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4.4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4.4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ht="14.4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4.4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14.4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4.4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14.4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4.4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ht="14.4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4.4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4.4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4.4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14.4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4.4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ht="14.4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ht="14.4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14.4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ht="14.4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ht="14.4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ht="14.4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14.4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4.4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14.4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ht="14.4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14.4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ht="14.4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14.4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14.4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14.4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ht="14.4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14.4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ht="14.4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4.4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4.4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4.4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4.4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4.4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4.4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4.4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4.4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4.4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4.4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4.4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4.4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4.4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4.4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4.4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4.4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4.4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4.4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4.4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4.4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4.4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4.4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4.4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4.4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4.4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4.4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4.4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14.4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14.4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14.4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14.4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14.4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14.4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4.4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14.4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14.4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14.4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14.4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14.4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14.4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14.4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14.4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14.4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14.4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14.4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14.4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14.4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14.4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14.4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14.4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4.4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14.4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14.4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14.4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14.4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14.4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14.4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4.4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14.4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14.4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14.4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14.4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14.4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14.4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14.4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14.4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14.4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4.4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14.4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14.4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14.4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14.4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14.4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14.4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14.4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14.4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14.4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14.4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14.4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14.4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14.4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4.4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14.4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4.4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4.4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4.4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14.4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14.4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14.4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14.4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14.4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14.4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14.4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14.4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14.4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4.4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14.4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14.4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14.4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14.4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14.4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14.4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14.4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14.4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14.4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14.4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14.4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14.4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14.4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4.4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14.4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14.4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14.4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14.4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14.4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14.4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14.4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14.4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14.4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14.4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14.4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4.4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14.4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14.4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14.4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14.4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14.4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14.4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14.4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14.4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14.4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14.4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14.4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4.4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14.4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14.4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14.4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14.4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14.4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14.4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14.4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14.4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14.4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14.4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14.4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14.4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 ht="14.4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 ht="14.4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 ht="14.4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 ht="14.4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4.4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 ht="14.4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 ht="14.4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 ht="14.4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 ht="14.4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 ht="14.4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 ht="14.4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 ht="14.4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 ht="14.4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14.4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4.4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 ht="14.4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 ht="14.4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 ht="14.4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4.4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14.4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 ht="14.4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ht="14.4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 ht="14.4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 ht="14.4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 ht="14.4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14.4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 ht="14.4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 ht="14.4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 ht="14.4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14.4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 ht="14.4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 ht="14.4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14.4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4.4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14.4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ht="14.4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14.4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ht="14.4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ht="14.4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ht="14.4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ht="14.4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ht="14.4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14.4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ht="14.4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4.4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4.4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ht="14.4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ht="14.4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ht="14.4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4.4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14.4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4.4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ht="14.4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ht="14.4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14.4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ht="14.4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ht="14.4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ht="14.4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ht="14.4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14.4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ht="14.4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ht="14.4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ht="14.4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ht="14.4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4.4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14.4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ht="14.4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ht="14.4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ht="14.4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14.4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ht="14.4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ht="14.4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4.4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ht="14.4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14.4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ht="14.4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ht="14.4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ht="14.4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ht="14.4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4.4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ht="14.4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ht="14.4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ht="14.4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 ht="14.4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 ht="14.4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 ht="14.4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 ht="14.4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 ht="14.4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 ht="14.4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 ht="14.4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 ht="14.4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 ht="14.4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14.4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 ht="14.4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 ht="14.4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 ht="14.4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 ht="14.4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 ht="14.4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 ht="14.4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ht="14.4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 ht="14.4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 ht="14.4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 ht="14.4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 ht="14.4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 ht="14.4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 ht="14.4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 ht="14.4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 ht="14.4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14.4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 ht="14.4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 ht="14.4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 ht="14.4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 ht="14.4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 ht="14.4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 ht="14.4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 ht="14.4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 ht="14.4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 ht="14.4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 ht="14.4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ht="14.4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 ht="14.4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 ht="14.4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 ht="14.4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 ht="14.4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 ht="14.4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 ht="14.4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 ht="14.4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 ht="14.4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 ht="14.4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 ht="14.4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 ht="14.4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 ht="14.4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 ht="14.4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ht="14.4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 ht="14.4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 ht="14.4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 ht="14.4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 ht="14.4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14.4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 ht="14.4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 ht="14.4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 ht="14.4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 ht="14.4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 ht="14.4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 ht="14.4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 ht="14.4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 ht="14.4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 ht="14.4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 ht="14.4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 ht="14.4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ht="14.4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 ht="14.4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 ht="14.4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 ht="14.4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 ht="14.4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 ht="14.4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 ht="14.4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 ht="14.4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 ht="14.4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 ht="14.4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 ht="14.4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ht="14.4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 ht="14.4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ht="14.4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 ht="14.4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 ht="14.4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 ht="14.4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 ht="14.4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 ht="14.4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 ht="14.4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 ht="14.4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 ht="14.4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 ht="14.4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 ht="14.4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 ht="14.4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 ht="14.4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 ht="14.4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 ht="14.4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 ht="14.4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 ht="14.4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ht="14.4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 ht="14.4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 ht="14.4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 ht="14.4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 ht="14.4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 ht="14.4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ht="14.4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 ht="14.4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 ht="14.4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 ht="14.4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 ht="14.4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 ht="14.4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 ht="14.4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 ht="14.4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 ht="14.4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 ht="14.4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 ht="14.4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ht="14.4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 ht="14.4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 ht="14.4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 ht="14.4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 ht="14.4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 ht="14.4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 ht="14.4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 ht="14.4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 ht="14.4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4.4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 ht="14.4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 ht="14.4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 ht="14.4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ht="14.4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14.4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 ht="14.4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4.4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4.4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 ht="14.4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 ht="14.4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 ht="14.4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 ht="14.4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 ht="14.4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 ht="14.4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 ht="14.4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 ht="14.4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4.4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4.4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4.4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 ht="14.4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14.4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 ht="14.4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4.4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 ht="14.4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14.4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 ht="14.4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 ht="14.4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 ht="14.4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 ht="14.4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 ht="14.4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 ht="14.4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4.4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 ht="14.4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 ht="14.4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 ht="14.4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 ht="14.4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 ht="14.4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 ht="14.4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 ht="14.4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 ht="14.4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 ht="14.4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 ht="14.4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 ht="14.4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ht="14.4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 ht="14.4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 ht="14.4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 ht="14.4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ht="14.4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 ht="14.4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 ht="14.4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 ht="14.4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 ht="14.4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 ht="14.4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 ht="14.4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 ht="14.4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ht="14.4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 ht="14.4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 ht="14.4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 ht="14.4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 ht="14.4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 ht="14.4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 ht="14.4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 ht="14.4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 ht="14.4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 ht="14.4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 ht="14.4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 ht="14.4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 ht="14.4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ht="14.4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 ht="14.4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 ht="14.4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ht="14.4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 ht="14.4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 ht="14.4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 ht="14.4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 ht="14.4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 ht="14.4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 ht="14.4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 ht="14.4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 ht="14.4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ht="14.4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 ht="14.4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 ht="14.4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 ht="14.4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 ht="14.4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 ht="14.4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 ht="14.4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 ht="14.4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 ht="14.4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 ht="14.4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 ht="14.4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 ht="14.4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 ht="14.4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14.4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 ht="14.4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 ht="14.4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 ht="14.4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 ht="14.4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 ht="14.4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 ht="14.4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 ht="14.4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 ht="14.4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 ht="14.4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 ht="14.4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 ht="14.4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 ht="14.4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 ht="14.4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ht="14.4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 ht="14.4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 ht="14.4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 ht="14.4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 ht="14.4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 ht="14.4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 ht="14.4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 ht="14.4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 ht="14.4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 ht="14.4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 ht="14.4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 ht="14.4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 ht="14.4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ht="14.4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 ht="14.4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ht="14.4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 ht="14.4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 ht="14.4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 ht="14.4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 ht="14.4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 ht="14.4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 ht="14.4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 ht="14.4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 ht="14.4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 ht="14.4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 ht="14.4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 ht="14.4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 ht="14.4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 ht="14.4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 ht="14.4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 ht="14.4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 ht="14.4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 ht="14.4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ht="14.4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 ht="14.4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 ht="14.4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ht="14.4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 ht="14.4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 ht="14.4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 ht="14.4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 ht="14.4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 ht="14.4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 ht="14.4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 ht="14.4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 ht="14.4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 ht="14.4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ht="14.4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 ht="14.4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 ht="14.4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 ht="14.4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 ht="14.4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 ht="14.4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 ht="14.4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 ht="14.4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 ht="14.4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 ht="14.4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 ht="14.4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 ht="14.4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 ht="14.4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ht="14.4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 ht="14.4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 ht="14.4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ht="14.4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 ht="14.4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 ht="14.4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 ht="14.4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 ht="14.4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 ht="14.4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 ht="14.4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 ht="14.4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 ht="14.4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 ht="14.4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 ht="14.4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ht="14.4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 ht="14.4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 ht="14.4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 ht="14.4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 ht="14.4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 ht="14.4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 ht="14.4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 ht="14.4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 ht="14.4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 ht="14.4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 ht="14.4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 ht="14.4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 ht="14.4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ht="14.4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ht="14.4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 ht="14.4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 ht="14.4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 ht="14.4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 ht="14.4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 ht="14.4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 ht="14.4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 ht="14.4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 ht="14.4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 ht="14.4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 ht="14.4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 ht="14.4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 ht="14.4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 ht="14.4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 ht="14.4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 ht="14.4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 ht="14.4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ht="14.4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 ht="14.4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 ht="14.4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 ht="14.4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 ht="14.4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ht="14.4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 ht="14.4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 ht="14.4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 ht="14.4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 ht="14.4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 ht="14.4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 ht="14.4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 ht="14.4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ht="14.4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 ht="14.4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 ht="14.4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 ht="14.4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 ht="14.4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 ht="14.4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 ht="14.4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 ht="14.4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 ht="14.4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 ht="14.4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 ht="14.4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 ht="14.4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 ht="14.4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 ht="14.4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ht="14.4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 ht="14.4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 ht="14.4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ht="14.4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 ht="14.4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 ht="14.4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 ht="14.4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 ht="14.4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 ht="14.4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 ht="14.4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 ht="14.4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 ht="14.4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 ht="14.4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 ht="14.4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 ht="14.4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 ht="14.4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 ht="14.4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 ht="14.4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 ht="14.4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 ht="14.4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 ht="14.4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 ht="14.4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 ht="14.4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 ht="14.4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 ht="14.4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14.4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 ht="14.4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 ht="14.4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 ht="14.4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 ht="14.4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 ht="14.4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 ht="14.4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 ht="14.4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 ht="14.4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 ht="14.4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 ht="14.4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 ht="14.4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 ht="14.4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 ht="14.4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 ht="14.4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 ht="14.4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 ht="14.4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 ht="14.4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 ht="14.4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 ht="14.4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 ht="14.4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 ht="14.4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 ht="14.4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 ht="14.4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 ht="14.4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 ht="14.4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 ht="14.4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 ht="14.4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 ht="14.4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 ht="14.4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 ht="14.4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 ht="14.4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 ht="14.4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 ht="14.4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 ht="14.4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 ht="14.4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 ht="14.4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 ht="14.4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 ht="14.4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 ht="14.4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 ht="14.4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 ht="14.4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 ht="14.4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 ht="14.4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 ht="14.4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 ht="14.4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 ht="14.4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 ht="14.4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 ht="14.4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 ht="14.4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 ht="14.4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 ht="14.4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 ht="14.4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 ht="14.4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 ht="14.4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 ht="14.4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 ht="14.4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 ht="14.4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 ht="14.4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 ht="14.4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 ht="14.4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 ht="14.4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 ht="14.4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 ht="14.4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 ht="14.4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 ht="14.4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 ht="14.4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 ht="14.4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 ht="14.4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 ht="14.4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 ht="14.4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 ht="14.4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 ht="14.4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 ht="14.4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 ht="14.4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 ht="14.4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 ht="14.4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 ht="14.4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 ht="14.4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 ht="14.4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 ht="14.4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 ht="14.4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 ht="14.4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 ht="14.4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 ht="14.4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 ht="14.4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 ht="14.4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 ht="14.4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 ht="14.4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 ht="14.4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 ht="14.4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 ht="14.4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 ht="14.4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 ht="14.4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 ht="14.4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 ht="14.4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 ht="14.4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 ht="14.4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 ht="14.4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 ht="14.4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 ht="14.4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 ht="14.4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 ht="14.4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 ht="14.4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 ht="14.4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 ht="14.4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 ht="14.4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 ht="14.4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 ht="14.4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 ht="14.4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 ht="14.4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 ht="14.4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 ht="14.4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 ht="14.4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 ht="14.4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 ht="14.4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 ht="14.4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 ht="14.4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 ht="14.4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 ht="14.4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 ht="14.4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4.4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 ht="14.4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 ht="14.4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 ht="14.4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 ht="14.4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 ht="14.4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 ht="14.4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 ht="14.4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 ht="14.4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 ht="14.4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 ht="14.4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 ht="14.4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 ht="14.4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 ht="14.4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 ht="14.4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 ht="14.4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 ht="14.4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 ht="14.4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 ht="14.4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 ht="14.4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 ht="14.4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14.4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 ht="14.4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 ht="14.4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 ht="14.4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 ht="14.4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 ht="14.4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 ht="14.4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 ht="14.4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 ht="14.4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 ht="14.4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 ht="14.4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 ht="14.4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 ht="14.4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 ht="14.4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 ht="14.4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 ht="14.4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 ht="14.4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spans="1:10" ht="14.4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spans="1:10" ht="14.4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spans="1:10" ht="14.4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spans="1:10" ht="14.4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spans="1:10" ht="14.4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spans="1:10" ht="14.4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spans="1:10" ht="14.4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spans="1:10" ht="14.4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28" workbookViewId="0">
      <selection activeCell="A58" sqref="A58:XFD58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459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460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49" t="s">
        <v>461</v>
      </c>
      <c r="C19" s="24" t="s">
        <v>38</v>
      </c>
      <c r="D19" s="24"/>
      <c r="E19" s="25">
        <v>55</v>
      </c>
      <c r="F19" s="28">
        <v>0</v>
      </c>
      <c r="G19" s="27">
        <v>9.5000000000000001E-2</v>
      </c>
      <c r="H19" s="28">
        <f t="shared" ref="H19:H57" si="0">PRODUCT(F19,1.095)</f>
        <v>0</v>
      </c>
      <c r="I19" s="29">
        <f t="shared" ref="I19:I57" si="1">PRODUCT(E19,H19)</f>
        <v>0</v>
      </c>
    </row>
    <row r="20" spans="1:26" ht="15.75" customHeight="1">
      <c r="A20" s="42">
        <v>2</v>
      </c>
      <c r="B20" s="49" t="s">
        <v>800</v>
      </c>
      <c r="C20" s="24" t="s">
        <v>38</v>
      </c>
      <c r="D20" s="24"/>
      <c r="E20" s="43">
        <v>228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4" t="s">
        <v>462</v>
      </c>
      <c r="C21" s="24" t="s">
        <v>38</v>
      </c>
      <c r="D21" s="24"/>
      <c r="E21" s="25">
        <v>76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57" si="2">A21+1</f>
        <v>4</v>
      </c>
      <c r="B22" s="124" t="s">
        <v>463</v>
      </c>
      <c r="C22" s="24" t="s">
        <v>38</v>
      </c>
      <c r="D22" s="24"/>
      <c r="E22" s="25">
        <v>228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4" t="s">
        <v>464</v>
      </c>
      <c r="C23" s="24" t="s">
        <v>38</v>
      </c>
      <c r="D23" s="24"/>
      <c r="E23" s="25">
        <v>188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4" t="s">
        <v>465</v>
      </c>
      <c r="C24" s="24" t="s">
        <v>38</v>
      </c>
      <c r="D24" s="24"/>
      <c r="E24" s="25">
        <v>84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466</v>
      </c>
      <c r="C25" s="24" t="s">
        <v>38</v>
      </c>
      <c r="D25" s="24"/>
      <c r="E25" s="32">
        <v>40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4" t="s">
        <v>467</v>
      </c>
      <c r="C26" s="24" t="s">
        <v>38</v>
      </c>
      <c r="D26" s="24"/>
      <c r="E26" s="32">
        <v>44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49" t="s">
        <v>468</v>
      </c>
      <c r="C27" s="24" t="s">
        <v>38</v>
      </c>
      <c r="D27" s="24"/>
      <c r="E27" s="32">
        <v>52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4" t="s">
        <v>801</v>
      </c>
      <c r="C28" s="24" t="s">
        <v>38</v>
      </c>
      <c r="D28" s="24"/>
      <c r="E28" s="32">
        <v>140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4" t="s">
        <v>802</v>
      </c>
      <c r="C29" s="24" t="s">
        <v>38</v>
      </c>
      <c r="D29" s="24"/>
      <c r="E29" s="32">
        <v>280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803</v>
      </c>
      <c r="C30" s="24" t="s">
        <v>38</v>
      </c>
      <c r="D30" s="24"/>
      <c r="E30" s="32">
        <v>35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5" t="s">
        <v>804</v>
      </c>
      <c r="C31" s="24" t="s">
        <v>38</v>
      </c>
      <c r="D31" s="24"/>
      <c r="E31" s="32">
        <v>35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5" t="s">
        <v>805</v>
      </c>
      <c r="C32" s="24" t="s">
        <v>38</v>
      </c>
      <c r="D32" s="24"/>
      <c r="E32" s="32">
        <v>140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4" t="s">
        <v>469</v>
      </c>
      <c r="C33" s="24" t="s">
        <v>38</v>
      </c>
      <c r="D33" s="24"/>
      <c r="E33" s="32">
        <v>84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4" t="s">
        <v>470</v>
      </c>
      <c r="C34" s="24" t="s">
        <v>38</v>
      </c>
      <c r="D34" s="24"/>
      <c r="E34" s="32">
        <v>60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471</v>
      </c>
      <c r="C35" s="24" t="s">
        <v>38</v>
      </c>
      <c r="D35" s="24"/>
      <c r="E35" s="32">
        <v>48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42">
        <v>17</v>
      </c>
      <c r="B36" s="49" t="s">
        <v>799</v>
      </c>
      <c r="C36" s="24" t="s">
        <v>38</v>
      </c>
      <c r="D36" s="24"/>
      <c r="E36" s="79">
        <v>228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v>18</v>
      </c>
      <c r="B37" s="49" t="s">
        <v>472</v>
      </c>
      <c r="C37" s="24" t="s">
        <v>38</v>
      </c>
      <c r="D37" s="24"/>
      <c r="E37" s="32">
        <v>80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19</v>
      </c>
      <c r="B38" s="49" t="s">
        <v>473</v>
      </c>
      <c r="C38" s="24" t="s">
        <v>26</v>
      </c>
      <c r="D38" s="24"/>
      <c r="E38" s="32">
        <v>60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20</v>
      </c>
      <c r="B39" s="49" t="s">
        <v>474</v>
      </c>
      <c r="C39" s="24" t="s">
        <v>26</v>
      </c>
      <c r="D39" s="24"/>
      <c r="E39" s="32">
        <v>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42">
        <v>21</v>
      </c>
      <c r="B40" s="49" t="s">
        <v>806</v>
      </c>
      <c r="C40" s="24" t="s">
        <v>38</v>
      </c>
      <c r="D40" s="24"/>
      <c r="E40" s="79">
        <v>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v>22</v>
      </c>
      <c r="B41" s="124" t="s">
        <v>475</v>
      </c>
      <c r="C41" s="24" t="s">
        <v>38</v>
      </c>
      <c r="D41" s="24"/>
      <c r="E41" s="32">
        <v>240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23</v>
      </c>
      <c r="B42" s="49" t="s">
        <v>476</v>
      </c>
      <c r="C42" s="24" t="s">
        <v>26</v>
      </c>
      <c r="D42" s="24"/>
      <c r="E42" s="32">
        <v>55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24</v>
      </c>
      <c r="B43" s="125" t="s">
        <v>477</v>
      </c>
      <c r="C43" s="24" t="s">
        <v>38</v>
      </c>
      <c r="D43" s="24"/>
      <c r="E43" s="32">
        <v>72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25</v>
      </c>
      <c r="B44" s="125" t="s">
        <v>478</v>
      </c>
      <c r="C44" s="24" t="s">
        <v>38</v>
      </c>
      <c r="D44" s="24"/>
      <c r="E44" s="32">
        <v>72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26</v>
      </c>
      <c r="B45" s="125" t="s">
        <v>479</v>
      </c>
      <c r="C45" s="24" t="s">
        <v>38</v>
      </c>
      <c r="D45" s="24"/>
      <c r="E45" s="32">
        <v>54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27</v>
      </c>
      <c r="B46" s="53" t="s">
        <v>480</v>
      </c>
      <c r="C46" s="24" t="s">
        <v>38</v>
      </c>
      <c r="D46" s="24"/>
      <c r="E46" s="32">
        <v>240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28</v>
      </c>
      <c r="B47" s="125" t="s">
        <v>481</v>
      </c>
      <c r="C47" s="24" t="s">
        <v>26</v>
      </c>
      <c r="D47" s="24"/>
      <c r="E47" s="32">
        <v>112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29</v>
      </c>
      <c r="B48" s="53" t="s">
        <v>482</v>
      </c>
      <c r="C48" s="24" t="s">
        <v>26</v>
      </c>
      <c r="D48" s="24"/>
      <c r="E48" s="32">
        <v>216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30</v>
      </c>
      <c r="B49" s="125" t="s">
        <v>483</v>
      </c>
      <c r="C49" s="24" t="s">
        <v>38</v>
      </c>
      <c r="D49" s="24"/>
      <c r="E49" s="32">
        <v>60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31</v>
      </c>
      <c r="B50" s="53" t="s">
        <v>484</v>
      </c>
      <c r="C50" s="24" t="s">
        <v>38</v>
      </c>
      <c r="D50" s="24"/>
      <c r="E50" s="32">
        <v>20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32</v>
      </c>
      <c r="B51" s="53" t="s">
        <v>485</v>
      </c>
      <c r="C51" s="24" t="s">
        <v>38</v>
      </c>
      <c r="D51" s="24"/>
      <c r="E51" s="32">
        <v>80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33</v>
      </c>
      <c r="B52" s="53" t="s">
        <v>486</v>
      </c>
      <c r="C52" s="24" t="s">
        <v>38</v>
      </c>
      <c r="D52" s="24"/>
      <c r="E52" s="32">
        <v>64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34</v>
      </c>
      <c r="B53" s="53" t="s">
        <v>487</v>
      </c>
      <c r="C53" s="24" t="s">
        <v>38</v>
      </c>
      <c r="D53" s="24"/>
      <c r="E53" s="32">
        <v>140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35</v>
      </c>
      <c r="B54" s="53" t="s">
        <v>488</v>
      </c>
      <c r="C54" s="24" t="s">
        <v>38</v>
      </c>
      <c r="D54" s="24"/>
      <c r="E54" s="32">
        <v>48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36</v>
      </c>
      <c r="B55" s="53" t="s">
        <v>489</v>
      </c>
      <c r="C55" s="24" t="s">
        <v>38</v>
      </c>
      <c r="D55" s="24"/>
      <c r="E55" s="32">
        <v>50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37</v>
      </c>
      <c r="B56" s="53" t="s">
        <v>490</v>
      </c>
      <c r="C56" s="24" t="s">
        <v>38</v>
      </c>
      <c r="D56" s="24"/>
      <c r="E56" s="32">
        <v>70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38</v>
      </c>
      <c r="B57" s="53" t="s">
        <v>491</v>
      </c>
      <c r="C57" s="24" t="s">
        <v>38</v>
      </c>
      <c r="D57" s="24"/>
      <c r="E57" s="32">
        <v>84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34"/>
      <c r="B58" s="35" t="s">
        <v>91</v>
      </c>
      <c r="C58" s="36"/>
      <c r="D58" s="37"/>
      <c r="E58" s="37"/>
      <c r="F58" s="37"/>
      <c r="G58" s="37"/>
      <c r="H58" s="37"/>
      <c r="I58" s="38">
        <f>SUM(I19:I57)</f>
        <v>0</v>
      </c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5.75" customHeight="1">
      <c r="A60" s="39" t="s">
        <v>92</v>
      </c>
      <c r="B60" s="39"/>
      <c r="C60" s="39"/>
      <c r="D60" s="39"/>
      <c r="E60" s="39"/>
      <c r="F60" s="39"/>
      <c r="G60" s="39"/>
      <c r="H60" s="39"/>
      <c r="I60" s="39"/>
    </row>
    <row r="61" spans="1:9" ht="15.75" customHeight="1">
      <c r="A61" s="39" t="s">
        <v>93</v>
      </c>
      <c r="B61" s="39"/>
      <c r="C61" s="39"/>
      <c r="D61" s="39"/>
      <c r="E61" s="39"/>
      <c r="F61" s="39"/>
      <c r="G61" s="39"/>
      <c r="H61" s="39"/>
      <c r="I61" s="39"/>
    </row>
    <row r="62" spans="1:9" ht="15.75" customHeight="1">
      <c r="A62" s="39" t="s">
        <v>94</v>
      </c>
      <c r="B62" s="39"/>
      <c r="C62" s="39"/>
      <c r="D62" s="39"/>
      <c r="E62" s="39"/>
      <c r="F62" s="39"/>
      <c r="G62" s="39"/>
      <c r="H62" s="39"/>
      <c r="I62" s="39"/>
    </row>
    <row r="63" spans="1:9" ht="15.75" customHeight="1">
      <c r="A63" s="39" t="s">
        <v>305</v>
      </c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A64" s="40"/>
      <c r="B64" s="40"/>
      <c r="C64" s="40"/>
      <c r="D64" s="85"/>
      <c r="E64" s="85"/>
      <c r="F64" s="39"/>
      <c r="G64" s="39"/>
      <c r="H64" s="39"/>
      <c r="I64" s="39"/>
    </row>
    <row r="65" spans="1:9" ht="15.75" customHeight="1">
      <c r="A65" s="40"/>
      <c r="B65" s="40"/>
      <c r="C65" s="40"/>
      <c r="D65" s="85"/>
      <c r="E65" s="85"/>
      <c r="F65" s="39"/>
      <c r="G65" s="39"/>
      <c r="H65" s="39"/>
      <c r="I65" s="39"/>
    </row>
    <row r="66" spans="1:9" ht="15.75" customHeight="1">
      <c r="A66" s="39" t="s">
        <v>96</v>
      </c>
      <c r="B66" s="39"/>
      <c r="C66" s="39"/>
      <c r="D66" s="45" t="s">
        <v>97</v>
      </c>
      <c r="E66" s="39"/>
      <c r="F66" s="39"/>
      <c r="G66" s="39" t="s">
        <v>98</v>
      </c>
      <c r="H66" s="39"/>
      <c r="I66" s="39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A16" workbookViewId="0">
      <selection activeCell="B25" sqref="B25"/>
    </sheetView>
  </sheetViews>
  <sheetFormatPr defaultRowHeight="14.4"/>
  <cols>
    <col min="2" max="2" width="19.33203125" customWidth="1"/>
  </cols>
  <sheetData>
    <row r="1" spans="1:26">
      <c r="A1" s="133" t="s">
        <v>832</v>
      </c>
      <c r="J1" s="136" t="s">
        <v>841</v>
      </c>
    </row>
    <row r="2" spans="1:26">
      <c r="A2" s="136" t="s">
        <v>2</v>
      </c>
    </row>
    <row r="3" spans="1:26">
      <c r="A3" s="136" t="s">
        <v>3</v>
      </c>
      <c r="G3" s="133"/>
    </row>
    <row r="4" spans="1:26" ht="18">
      <c r="A4" s="136" t="s">
        <v>4</v>
      </c>
      <c r="G4" s="134"/>
    </row>
    <row r="5" spans="1:26" ht="18">
      <c r="A5" s="136"/>
      <c r="G5" s="134"/>
    </row>
    <row r="6" spans="1:26" ht="18">
      <c r="A6" s="133" t="s">
        <v>831</v>
      </c>
      <c r="G6" s="134"/>
    </row>
    <row r="7" spans="1:26" ht="18">
      <c r="A7" s="136" t="s">
        <v>833</v>
      </c>
      <c r="G7" s="134"/>
    </row>
    <row r="8" spans="1:26" ht="18">
      <c r="A8" s="136" t="s">
        <v>833</v>
      </c>
      <c r="G8" s="134"/>
    </row>
    <row r="9" spans="1:26" ht="18">
      <c r="A9" s="136" t="s">
        <v>833</v>
      </c>
      <c r="G9" s="134"/>
    </row>
    <row r="10" spans="1:26" ht="18">
      <c r="A10" s="136"/>
      <c r="G10" s="134"/>
      <c r="H10" s="133" t="s">
        <v>836</v>
      </c>
    </row>
    <row r="11" spans="1:26" ht="18">
      <c r="A11" s="136"/>
      <c r="G11" s="134"/>
      <c r="H11" s="134" t="s">
        <v>823</v>
      </c>
    </row>
    <row r="12" spans="1:26" ht="24.75" customHeight="1"/>
    <row r="13" spans="1:26" ht="13.5" customHeight="1">
      <c r="A13" s="24">
        <v>1</v>
      </c>
      <c r="B13" s="24">
        <v>2</v>
      </c>
      <c r="C13" s="68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5" customHeight="1">
      <c r="A14" s="13" t="s">
        <v>9</v>
      </c>
      <c r="B14" s="13" t="s">
        <v>9</v>
      </c>
      <c r="C14" s="13" t="s">
        <v>9</v>
      </c>
      <c r="D14" s="13" t="s">
        <v>9</v>
      </c>
      <c r="E14" s="13" t="s">
        <v>9</v>
      </c>
      <c r="F14" s="13" t="s">
        <v>9</v>
      </c>
      <c r="G14" s="13" t="s">
        <v>9</v>
      </c>
      <c r="H14" s="13" t="s">
        <v>9</v>
      </c>
      <c r="I14" s="13" t="s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8"/>
      <c r="B15" s="48"/>
      <c r="C15" s="20"/>
      <c r="D15" s="21" t="s">
        <v>17</v>
      </c>
      <c r="E15" s="21"/>
      <c r="F15" s="21" t="s">
        <v>18</v>
      </c>
      <c r="G15" s="21" t="s">
        <v>19</v>
      </c>
      <c r="H15" s="21" t="s">
        <v>20</v>
      </c>
      <c r="I15" s="21" t="s">
        <v>20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7.75" customHeight="1">
      <c r="A16" s="42">
        <v>1</v>
      </c>
      <c r="B16" s="137" t="s">
        <v>514</v>
      </c>
      <c r="C16" s="65" t="s">
        <v>38</v>
      </c>
      <c r="D16" s="24"/>
      <c r="E16" s="43">
        <v>80</v>
      </c>
      <c r="F16" s="28">
        <v>0</v>
      </c>
      <c r="G16" s="27">
        <v>9.5000000000000001E-2</v>
      </c>
      <c r="H16" s="28">
        <f t="shared" ref="H16:H29" si="0">PRODUCT(F16,1.095)</f>
        <v>0</v>
      </c>
      <c r="I16" s="29">
        <f t="shared" ref="I16:I29" si="1">PRODUCT(E16,H16)</f>
        <v>0</v>
      </c>
    </row>
    <row r="17" spans="1:9" ht="31.5" customHeight="1">
      <c r="A17" s="42">
        <f t="shared" ref="A17:A29" si="2">A16+1</f>
        <v>2</v>
      </c>
      <c r="B17" s="125" t="s">
        <v>515</v>
      </c>
      <c r="C17" s="65" t="s">
        <v>38</v>
      </c>
      <c r="D17" s="24"/>
      <c r="E17" s="43">
        <v>20</v>
      </c>
      <c r="F17" s="28">
        <v>0</v>
      </c>
      <c r="G17" s="27">
        <v>9.5000000000000001E-2</v>
      </c>
      <c r="H17" s="28">
        <f t="shared" si="0"/>
        <v>0</v>
      </c>
      <c r="I17" s="29">
        <f t="shared" si="1"/>
        <v>0</v>
      </c>
    </row>
    <row r="18" spans="1:9" ht="30.75" customHeight="1">
      <c r="A18" s="42">
        <f t="shared" si="2"/>
        <v>3</v>
      </c>
      <c r="B18" s="49" t="s">
        <v>516</v>
      </c>
      <c r="C18" s="65" t="s">
        <v>38</v>
      </c>
      <c r="D18" s="24"/>
      <c r="E18" s="43">
        <v>10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27" customHeight="1">
      <c r="A19" s="42">
        <f t="shared" si="2"/>
        <v>4</v>
      </c>
      <c r="B19" s="49" t="s">
        <v>517</v>
      </c>
      <c r="C19" s="65" t="s">
        <v>38</v>
      </c>
      <c r="D19" s="24"/>
      <c r="E19" s="43">
        <v>10</v>
      </c>
      <c r="F19" s="28">
        <v>0</v>
      </c>
      <c r="G19" s="27">
        <v>9.5000000000000001E-2</v>
      </c>
      <c r="H19" s="28">
        <f t="shared" si="0"/>
        <v>0</v>
      </c>
      <c r="I19" s="29">
        <f t="shared" si="1"/>
        <v>0</v>
      </c>
    </row>
    <row r="20" spans="1:9" ht="30" customHeight="1">
      <c r="A20" s="42">
        <f t="shared" si="2"/>
        <v>5</v>
      </c>
      <c r="B20" s="49" t="s">
        <v>518</v>
      </c>
      <c r="C20" s="65" t="s">
        <v>38</v>
      </c>
      <c r="D20" s="24"/>
      <c r="E20" s="43">
        <v>10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27" customHeight="1">
      <c r="A21" s="42">
        <f t="shared" si="2"/>
        <v>6</v>
      </c>
      <c r="B21" s="49" t="s">
        <v>519</v>
      </c>
      <c r="C21" s="65" t="s">
        <v>38</v>
      </c>
      <c r="D21" s="24"/>
      <c r="E21" s="43">
        <v>12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27.75" customHeight="1">
      <c r="A22" s="42">
        <f t="shared" si="2"/>
        <v>7</v>
      </c>
      <c r="B22" s="49" t="s">
        <v>520</v>
      </c>
      <c r="C22" s="65" t="s">
        <v>38</v>
      </c>
      <c r="D22" s="24"/>
      <c r="E22" s="43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25.5" customHeight="1">
      <c r="A23" s="42">
        <f t="shared" si="2"/>
        <v>8</v>
      </c>
      <c r="B23" s="124" t="s">
        <v>521</v>
      </c>
      <c r="C23" s="65" t="s">
        <v>38</v>
      </c>
      <c r="D23" s="24"/>
      <c r="E23" s="43">
        <v>12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39.75" customHeight="1">
      <c r="A24" s="42">
        <f t="shared" si="2"/>
        <v>9</v>
      </c>
      <c r="B24" s="124" t="s">
        <v>522</v>
      </c>
      <c r="C24" s="65" t="s">
        <v>38</v>
      </c>
      <c r="D24" s="24"/>
      <c r="E24" s="43">
        <v>80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30.75" customHeight="1">
      <c r="A25" s="42">
        <f t="shared" si="2"/>
        <v>10</v>
      </c>
      <c r="B25" s="125" t="s">
        <v>513</v>
      </c>
      <c r="C25" s="24" t="s">
        <v>38</v>
      </c>
      <c r="D25" s="24"/>
      <c r="E25" s="79">
        <v>7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29.25" customHeight="1">
      <c r="A26" s="42">
        <f t="shared" si="2"/>
        <v>11</v>
      </c>
      <c r="B26" s="53" t="s">
        <v>510</v>
      </c>
      <c r="C26" s="24" t="s">
        <v>38</v>
      </c>
      <c r="D26" s="24"/>
      <c r="E26" s="79">
        <v>8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22.5" customHeight="1">
      <c r="A27" s="42">
        <f t="shared" si="2"/>
        <v>12</v>
      </c>
      <c r="B27" s="53" t="s">
        <v>509</v>
      </c>
      <c r="C27" s="24" t="s">
        <v>38</v>
      </c>
      <c r="D27" s="24"/>
      <c r="E27" s="79">
        <v>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23.25" customHeight="1">
      <c r="A28" s="42">
        <f t="shared" si="2"/>
        <v>13</v>
      </c>
      <c r="B28" s="125" t="s">
        <v>674</v>
      </c>
      <c r="C28" s="65" t="s">
        <v>38</v>
      </c>
      <c r="D28" s="24"/>
      <c r="E28" s="79">
        <v>38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23.25" customHeight="1">
      <c r="A29" s="42">
        <f t="shared" si="2"/>
        <v>14</v>
      </c>
      <c r="B29" s="49" t="s">
        <v>627</v>
      </c>
      <c r="C29" s="65" t="s">
        <v>38</v>
      </c>
      <c r="D29" s="24"/>
      <c r="E29" s="43">
        <v>58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27.75" customHeight="1">
      <c r="A30" s="34"/>
      <c r="B30" s="92" t="s">
        <v>91</v>
      </c>
      <c r="C30" s="37"/>
      <c r="D30" s="36"/>
      <c r="E30" s="36"/>
      <c r="F30" s="36"/>
      <c r="G30" s="36"/>
      <c r="H30" s="36"/>
      <c r="I30" s="38">
        <v>0</v>
      </c>
    </row>
    <row r="33" spans="1:9">
      <c r="A33" s="39" t="s">
        <v>92</v>
      </c>
      <c r="B33" s="39"/>
      <c r="C33" s="39"/>
      <c r="D33" s="39"/>
      <c r="E33" s="39"/>
      <c r="F33" s="39"/>
      <c r="G33" s="39"/>
      <c r="H33" s="39"/>
      <c r="I33" s="39"/>
    </row>
    <row r="34" spans="1:9">
      <c r="A34" s="39" t="s">
        <v>93</v>
      </c>
      <c r="B34" s="39"/>
      <c r="C34" s="39"/>
      <c r="D34" s="39"/>
      <c r="E34" s="39"/>
      <c r="F34" s="39"/>
      <c r="G34" s="39"/>
      <c r="H34" s="39"/>
      <c r="I34" s="39"/>
    </row>
    <row r="35" spans="1:9">
      <c r="A35" s="39" t="s">
        <v>94</v>
      </c>
      <c r="B35" s="39"/>
      <c r="C35" s="39"/>
      <c r="D35" s="39"/>
      <c r="E35" s="39"/>
      <c r="F35" s="39"/>
      <c r="G35" s="39"/>
      <c r="H35" s="39"/>
      <c r="I35" s="39"/>
    </row>
    <row r="36" spans="1:9">
      <c r="A36" s="39" t="s">
        <v>305</v>
      </c>
      <c r="B36" s="39"/>
      <c r="C36" s="39"/>
      <c r="D36" s="39"/>
      <c r="E36" s="39"/>
      <c r="F36" s="39"/>
      <c r="G36" s="39"/>
      <c r="H36" s="39"/>
      <c r="I36" s="39"/>
    </row>
    <row r="37" spans="1:9">
      <c r="A37" s="87"/>
      <c r="B37" s="87"/>
      <c r="C37" s="87"/>
      <c r="D37" s="87"/>
      <c r="E37" s="87"/>
      <c r="F37" s="87"/>
      <c r="G37" s="4"/>
      <c r="H37" s="4"/>
      <c r="I37" s="69"/>
    </row>
    <row r="38" spans="1:9">
      <c r="A38" s="87"/>
      <c r="B38" s="87"/>
      <c r="C38" s="87"/>
      <c r="D38" s="87"/>
      <c r="E38" s="87"/>
      <c r="F38" s="87"/>
      <c r="G38" s="4"/>
      <c r="H38" s="4"/>
      <c r="I38" s="69"/>
    </row>
    <row r="39" spans="1:9">
      <c r="A39" s="39" t="s">
        <v>96</v>
      </c>
      <c r="B39" s="39"/>
      <c r="C39" s="45"/>
      <c r="D39" s="45" t="s">
        <v>97</v>
      </c>
      <c r="E39" s="39"/>
      <c r="F39" s="39"/>
      <c r="G39" s="39" t="s">
        <v>98</v>
      </c>
      <c r="H39" s="69"/>
      <c r="I39" s="69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8"/>
  <sheetViews>
    <sheetView topLeftCell="A16" workbookViewId="0">
      <selection activeCell="B38" sqref="B38"/>
    </sheetView>
  </sheetViews>
  <sheetFormatPr defaultColWidth="15.109375" defaultRowHeight="15" customHeight="1"/>
  <cols>
    <col min="1" max="1" width="4.109375" customWidth="1"/>
    <col min="2" max="2" width="35.44140625" customWidth="1"/>
    <col min="3" max="3" width="4.109375" customWidth="1"/>
    <col min="4" max="4" width="28.5546875" customWidth="1"/>
    <col min="5" max="6" width="9.44140625" customWidth="1"/>
    <col min="7" max="7" width="5" customWidth="1"/>
    <col min="8" max="8" width="9.44140625" customWidth="1"/>
    <col min="9" max="9" width="9.10937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8" t="s">
        <v>842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45"/>
      <c r="D14" s="135" t="s">
        <v>824</v>
      </c>
      <c r="E14" s="7"/>
      <c r="F14" s="7"/>
      <c r="G14" s="8"/>
      <c r="H14" s="8"/>
      <c r="I14" s="8"/>
    </row>
    <row r="15" spans="1:26" ht="21" customHeight="1">
      <c r="A15" s="6"/>
      <c r="B15" s="6"/>
      <c r="C15" s="45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13" t="s">
        <v>9</v>
      </c>
      <c r="C17" s="13" t="s">
        <v>9</v>
      </c>
      <c r="D17" s="13" t="s">
        <v>9</v>
      </c>
      <c r="E17" s="13" t="s">
        <v>9</v>
      </c>
      <c r="F17" s="13" t="s">
        <v>9</v>
      </c>
      <c r="G17" s="13" t="s">
        <v>9</v>
      </c>
      <c r="H17" s="13" t="s">
        <v>9</v>
      </c>
      <c r="I17" s="13" t="s">
        <v>9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4" t="s">
        <v>492</v>
      </c>
      <c r="C19" s="24" t="s">
        <v>38</v>
      </c>
      <c r="D19" s="24"/>
      <c r="E19" s="32">
        <v>18</v>
      </c>
      <c r="F19" s="28">
        <v>0</v>
      </c>
      <c r="G19" s="27">
        <v>9.5000000000000001E-2</v>
      </c>
      <c r="H19" s="28">
        <f t="shared" ref="H19:H38" si="0">PRODUCT(F19,1.095)</f>
        <v>0</v>
      </c>
      <c r="I19" s="29">
        <f t="shared" ref="I19:I38" si="1">PRODUCT(E19,H19)</f>
        <v>0</v>
      </c>
    </row>
    <row r="20" spans="1:26" ht="15.75" customHeight="1">
      <c r="A20" s="22">
        <f t="shared" ref="A20:A37" si="2">A19+1</f>
        <v>2</v>
      </c>
      <c r="B20" s="124" t="s">
        <v>493</v>
      </c>
      <c r="C20" s="24" t="s">
        <v>38</v>
      </c>
      <c r="D20" s="24"/>
      <c r="E20" s="32">
        <v>7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4" t="s">
        <v>494</v>
      </c>
      <c r="C21" s="24" t="s">
        <v>38</v>
      </c>
      <c r="D21" s="24"/>
      <c r="E21" s="32">
        <v>22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24" t="s">
        <v>495</v>
      </c>
      <c r="C22" s="24" t="s">
        <v>38</v>
      </c>
      <c r="D22" s="24"/>
      <c r="E22" s="32">
        <v>60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4" t="s">
        <v>496</v>
      </c>
      <c r="C23" s="24" t="s">
        <v>38</v>
      </c>
      <c r="D23" s="24"/>
      <c r="E23" s="32">
        <v>32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4" t="s">
        <v>497</v>
      </c>
      <c r="C24" s="24" t="s">
        <v>38</v>
      </c>
      <c r="D24" s="24"/>
      <c r="E24" s="32">
        <v>16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498</v>
      </c>
      <c r="C25" s="24" t="s">
        <v>38</v>
      </c>
      <c r="D25" s="24"/>
      <c r="E25" s="32">
        <v>8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5" t="s">
        <v>499</v>
      </c>
      <c r="C26" s="24" t="s">
        <v>38</v>
      </c>
      <c r="D26" s="24"/>
      <c r="E26" s="32">
        <v>30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5" t="s">
        <v>500</v>
      </c>
      <c r="C27" s="24" t="s">
        <v>38</v>
      </c>
      <c r="D27" s="24"/>
      <c r="E27" s="32">
        <v>30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4" t="s">
        <v>501</v>
      </c>
      <c r="C28" s="24" t="s">
        <v>38</v>
      </c>
      <c r="D28" s="24"/>
      <c r="E28" s="32">
        <v>110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49" t="s">
        <v>502</v>
      </c>
      <c r="C29" s="24" t="s">
        <v>38</v>
      </c>
      <c r="D29" s="24"/>
      <c r="E29" s="32">
        <v>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5" t="s">
        <v>503</v>
      </c>
      <c r="C30" s="24" t="s">
        <v>38</v>
      </c>
      <c r="D30" s="24"/>
      <c r="E30" s="32">
        <v>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49" t="s">
        <v>504</v>
      </c>
      <c r="C31" s="24" t="s">
        <v>38</v>
      </c>
      <c r="D31" s="24"/>
      <c r="E31" s="32">
        <v>15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4" t="s">
        <v>505</v>
      </c>
      <c r="C32" s="24" t="s">
        <v>38</v>
      </c>
      <c r="D32" s="24"/>
      <c r="E32" s="32">
        <v>15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506</v>
      </c>
      <c r="C33" s="24" t="s">
        <v>38</v>
      </c>
      <c r="D33" s="24"/>
      <c r="E33" s="32">
        <v>15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4" t="s">
        <v>507</v>
      </c>
      <c r="C34" s="24" t="s">
        <v>38</v>
      </c>
      <c r="D34" s="24"/>
      <c r="E34" s="32">
        <v>16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508</v>
      </c>
      <c r="C35" s="24" t="s">
        <v>38</v>
      </c>
      <c r="D35" s="24"/>
      <c r="E35" s="32">
        <v>40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5" t="s">
        <v>511</v>
      </c>
      <c r="C36" s="24" t="s">
        <v>38</v>
      </c>
      <c r="D36" s="24"/>
      <c r="E36" s="32">
        <v>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25" t="s">
        <v>512</v>
      </c>
      <c r="C37" s="24" t="s">
        <v>38</v>
      </c>
      <c r="D37" s="24"/>
      <c r="E37" s="32">
        <v>12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v>20</v>
      </c>
      <c r="B38" s="53" t="s">
        <v>864</v>
      </c>
      <c r="C38" s="24" t="s">
        <v>38</v>
      </c>
      <c r="D38" s="24"/>
      <c r="E38" s="32">
        <v>4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34"/>
      <c r="B39" s="86" t="s">
        <v>91</v>
      </c>
      <c r="C39" s="37"/>
      <c r="D39" s="37"/>
      <c r="E39" s="37"/>
      <c r="F39" s="37"/>
      <c r="G39" s="37"/>
      <c r="H39" s="37"/>
      <c r="I39" s="38">
        <f>SUM(I19:I38)</f>
        <v>0</v>
      </c>
    </row>
    <row r="40" spans="1:9" ht="14.4">
      <c r="A40" s="4"/>
      <c r="B40" s="4"/>
      <c r="C40" s="4"/>
      <c r="D40" s="4"/>
      <c r="E40" s="4"/>
      <c r="F40" s="4"/>
      <c r="G40" s="4"/>
      <c r="H40" s="4"/>
      <c r="I40" s="4"/>
    </row>
    <row r="41" spans="1:9" ht="15.75" customHeight="1">
      <c r="A41" s="39" t="s">
        <v>92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39" t="s">
        <v>93</v>
      </c>
      <c r="B42" s="39"/>
      <c r="C42" s="39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305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87"/>
      <c r="B45" s="87"/>
      <c r="C45" s="87"/>
      <c r="D45" s="87"/>
      <c r="E45" s="87"/>
      <c r="F45" s="87"/>
      <c r="G45" s="4"/>
      <c r="H45" s="4"/>
      <c r="I45" s="69"/>
    </row>
    <row r="46" spans="1:9" ht="15.75" customHeight="1">
      <c r="A46" s="87"/>
      <c r="B46" s="87"/>
      <c r="C46" s="87"/>
      <c r="D46" s="87"/>
      <c r="E46" s="87"/>
      <c r="F46" s="87"/>
      <c r="G46" s="4"/>
      <c r="H46" s="4"/>
      <c r="I46" s="69"/>
    </row>
    <row r="47" spans="1:9" ht="15.75" customHeight="1">
      <c r="A47" s="39" t="s">
        <v>96</v>
      </c>
      <c r="B47" s="39"/>
      <c r="C47" s="45"/>
      <c r="D47" s="45" t="s">
        <v>97</v>
      </c>
      <c r="E47" s="39"/>
      <c r="F47" s="39"/>
      <c r="G47" s="39" t="s">
        <v>98</v>
      </c>
      <c r="H47" s="69"/>
      <c r="I47" s="69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16" workbookViewId="0">
      <selection activeCell="H14" sqref="H14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8" t="s">
        <v>843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8"/>
      <c r="D14" s="135" t="s">
        <v>825</v>
      </c>
      <c r="E14" s="7"/>
      <c r="F14" s="7"/>
      <c r="G14" s="8"/>
      <c r="H14" s="8"/>
      <c r="I14" s="8"/>
    </row>
    <row r="15" spans="1:26" ht="21" customHeight="1">
      <c r="A15" s="6"/>
      <c r="B15" s="6"/>
      <c r="C15" s="88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4" t="s">
        <v>523</v>
      </c>
      <c r="C19" s="24" t="s">
        <v>38</v>
      </c>
      <c r="D19" s="24"/>
      <c r="E19" s="32">
        <v>92</v>
      </c>
      <c r="F19" s="28">
        <v>0</v>
      </c>
      <c r="G19" s="27">
        <v>9.5000000000000001E-2</v>
      </c>
      <c r="H19" s="28">
        <f t="shared" ref="H19:H32" si="0">PRODUCT(F19,1.095)</f>
        <v>0</v>
      </c>
      <c r="I19" s="29">
        <f t="shared" ref="I19:I32" si="1">PRODUCT(E19,H19)</f>
        <v>0</v>
      </c>
    </row>
    <row r="20" spans="1:26" ht="15.75" customHeight="1">
      <c r="A20" s="22">
        <f t="shared" ref="A20:A31" si="2">A19+1</f>
        <v>2</v>
      </c>
      <c r="B20" s="49" t="s">
        <v>524</v>
      </c>
      <c r="C20" s="24" t="s">
        <v>38</v>
      </c>
      <c r="D20" s="24"/>
      <c r="E20" s="32">
        <v>70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23" t="s">
        <v>525</v>
      </c>
      <c r="C21" s="24" t="s">
        <v>38</v>
      </c>
      <c r="D21" s="24"/>
      <c r="E21" s="32">
        <v>56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23" t="s">
        <v>526</v>
      </c>
      <c r="C22" s="24" t="s">
        <v>38</v>
      </c>
      <c r="D22" s="24"/>
      <c r="E22" s="32">
        <v>20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23" t="s">
        <v>527</v>
      </c>
      <c r="C23" s="24" t="s">
        <v>38</v>
      </c>
      <c r="D23" s="24"/>
      <c r="E23" s="32">
        <v>10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528</v>
      </c>
      <c r="C24" s="24" t="s">
        <v>38</v>
      </c>
      <c r="D24" s="24"/>
      <c r="E24" s="32">
        <v>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5" t="s">
        <v>529</v>
      </c>
      <c r="C25" s="24" t="s">
        <v>38</v>
      </c>
      <c r="D25" s="24"/>
      <c r="E25" s="32">
        <v>120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5" t="s">
        <v>530</v>
      </c>
      <c r="C26" s="24" t="s">
        <v>38</v>
      </c>
      <c r="D26" s="24"/>
      <c r="E26" s="32">
        <v>120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42">
        <v>9</v>
      </c>
      <c r="B27" s="125" t="s">
        <v>807</v>
      </c>
      <c r="C27" s="24" t="s">
        <v>38</v>
      </c>
      <c r="D27" s="24"/>
      <c r="E27" s="79">
        <v>200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v>10</v>
      </c>
      <c r="B28" s="23" t="s">
        <v>531</v>
      </c>
      <c r="C28" s="24" t="s">
        <v>38</v>
      </c>
      <c r="D28" s="24"/>
      <c r="E28" s="32">
        <v>600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23" t="s">
        <v>532</v>
      </c>
      <c r="C29" s="24" t="s">
        <v>38</v>
      </c>
      <c r="D29" s="24"/>
      <c r="E29" s="32">
        <v>184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23" t="s">
        <v>533</v>
      </c>
      <c r="C30" s="24" t="s">
        <v>38</v>
      </c>
      <c r="D30" s="24"/>
      <c r="E30" s="32">
        <v>104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534</v>
      </c>
      <c r="C31" s="31" t="s">
        <v>38</v>
      </c>
      <c r="D31" s="31"/>
      <c r="E31" s="32">
        <v>800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42">
        <v>14</v>
      </c>
      <c r="B32" s="53" t="s">
        <v>808</v>
      </c>
      <c r="C32" s="31" t="s">
        <v>38</v>
      </c>
      <c r="D32" s="31"/>
      <c r="E32" s="79">
        <v>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34"/>
      <c r="B33" s="35" t="s">
        <v>91</v>
      </c>
      <c r="C33" s="36"/>
      <c r="D33" s="37"/>
      <c r="E33" s="37"/>
      <c r="F33" s="37"/>
      <c r="G33" s="37"/>
      <c r="H33" s="37"/>
      <c r="I33" s="38">
        <f>SUM(I19:I32)</f>
        <v>0</v>
      </c>
    </row>
    <row r="34" spans="1:9" ht="14.4">
      <c r="A34" s="4"/>
      <c r="B34" s="4"/>
      <c r="C34" s="4"/>
      <c r="D34" s="4"/>
      <c r="E34" s="4"/>
      <c r="F34" s="4"/>
      <c r="G34" s="4"/>
      <c r="H34" s="4"/>
      <c r="I34" s="4"/>
    </row>
    <row r="35" spans="1:9" ht="15.75" customHeight="1">
      <c r="A35" s="39" t="s">
        <v>92</v>
      </c>
      <c r="B35" s="39"/>
      <c r="C35" s="17"/>
      <c r="D35" s="17"/>
      <c r="E35" s="17"/>
      <c r="F35" s="17"/>
      <c r="G35" s="17"/>
      <c r="H35" s="17"/>
      <c r="I35" s="39"/>
    </row>
    <row r="36" spans="1:9" ht="15.75" customHeight="1">
      <c r="A36" s="39" t="s">
        <v>93</v>
      </c>
      <c r="B36" s="39"/>
      <c r="C36" s="40"/>
      <c r="D36" s="40"/>
      <c r="E36" s="40"/>
      <c r="F36" s="40"/>
      <c r="G36" s="17"/>
      <c r="H36" s="17"/>
      <c r="I36" s="39"/>
    </row>
    <row r="37" spans="1:9" ht="15.75" customHeight="1">
      <c r="A37" s="39" t="s">
        <v>94</v>
      </c>
      <c r="B37" s="39"/>
      <c r="C37" s="40"/>
      <c r="D37" s="40"/>
      <c r="E37" s="40"/>
      <c r="F37" s="40"/>
      <c r="G37" s="17"/>
      <c r="H37" s="17"/>
      <c r="I37" s="39"/>
    </row>
    <row r="38" spans="1:9" ht="15.75" customHeight="1">
      <c r="A38" s="39" t="s">
        <v>305</v>
      </c>
      <c r="B38" s="39"/>
      <c r="C38" s="89"/>
      <c r="D38" s="89"/>
      <c r="E38" s="89"/>
      <c r="F38" s="89"/>
      <c r="G38" s="90"/>
      <c r="H38" s="90"/>
      <c r="I38" s="39"/>
    </row>
    <row r="39" spans="1:9" ht="15.75" customHeight="1">
      <c r="A39" s="39" t="s">
        <v>535</v>
      </c>
      <c r="B39" s="39"/>
      <c r="C39" s="40"/>
      <c r="D39" s="40"/>
      <c r="E39" s="40"/>
      <c r="F39" s="40"/>
      <c r="G39" s="17"/>
      <c r="H39" s="17"/>
      <c r="I39" s="39"/>
    </row>
    <row r="40" spans="1:9" ht="14.4">
      <c r="A40" s="4"/>
      <c r="B40" s="4"/>
      <c r="C40" s="4"/>
      <c r="D40" s="4"/>
      <c r="E40" s="4"/>
      <c r="F40" s="4"/>
      <c r="G40" s="4"/>
      <c r="H40" s="4"/>
      <c r="I40" s="4"/>
    </row>
    <row r="41" spans="1:9" ht="14.4">
      <c r="A41" s="4"/>
      <c r="B41" s="4"/>
      <c r="C41" s="4"/>
      <c r="D41" s="4"/>
      <c r="E41" s="4"/>
      <c r="F41" s="4"/>
      <c r="G41" s="4"/>
      <c r="H41" s="4"/>
      <c r="I41" s="4"/>
    </row>
    <row r="42" spans="1:9" ht="15.75" customHeight="1">
      <c r="A42" s="39" t="s">
        <v>96</v>
      </c>
      <c r="B42" s="39"/>
      <c r="C42" s="45"/>
      <c r="D42" s="45" t="s">
        <v>97</v>
      </c>
      <c r="E42" s="39"/>
      <c r="F42" s="39"/>
      <c r="G42" s="39" t="s">
        <v>98</v>
      </c>
      <c r="H42" s="69"/>
      <c r="I42" s="69"/>
    </row>
    <row r="43" spans="1:9" ht="14.4">
      <c r="A43" s="4"/>
      <c r="B43" s="4"/>
      <c r="C43" s="4"/>
      <c r="D43" s="4"/>
      <c r="E43" s="4"/>
      <c r="F43" s="4"/>
      <c r="G43" s="4"/>
      <c r="H43" s="4"/>
      <c r="I43" s="4"/>
    </row>
    <row r="44" spans="1:9" ht="14.4">
      <c r="A44" s="4"/>
      <c r="B44" s="4"/>
      <c r="C44" s="4"/>
      <c r="D44" s="4"/>
      <c r="E44" s="4"/>
      <c r="F44" s="4"/>
      <c r="G44" s="4"/>
      <c r="H44" s="4"/>
      <c r="I44" s="4"/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4.4">
      <c r="A46" s="4"/>
      <c r="B46" s="4"/>
      <c r="C46" s="4"/>
      <c r="D46" s="4"/>
      <c r="E46" s="4"/>
      <c r="F46" s="4"/>
      <c r="G46" s="4"/>
      <c r="H46" s="4"/>
      <c r="I46" s="4"/>
    </row>
    <row r="47" spans="1:9" ht="14.4">
      <c r="A47" s="4"/>
      <c r="B47" s="4"/>
      <c r="C47" s="4"/>
      <c r="D47" s="4"/>
      <c r="E47" s="4"/>
      <c r="F47" s="4"/>
      <c r="G47" s="4"/>
      <c r="H47" s="4"/>
      <c r="I47" s="4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opLeftCell="A22" workbookViewId="0">
      <selection activeCell="A44" sqref="A44:XFD44"/>
    </sheetView>
  </sheetViews>
  <sheetFormatPr defaultColWidth="15.109375" defaultRowHeight="15" customHeight="1"/>
  <cols>
    <col min="1" max="1" width="4.109375" customWidth="1"/>
    <col min="2" max="2" width="41.109375" customWidth="1"/>
    <col min="3" max="3" width="4.109375" customWidth="1"/>
    <col min="4" max="4" width="22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8" t="s">
        <v>844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2"/>
      <c r="B13" s="2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44"/>
      <c r="B14" s="91"/>
      <c r="C14" s="69"/>
      <c r="D14" s="135" t="s">
        <v>826</v>
      </c>
      <c r="E14" s="7"/>
      <c r="F14" s="7"/>
      <c r="G14" s="7"/>
      <c r="H14" s="7"/>
      <c r="I14" s="7"/>
    </row>
    <row r="15" spans="1:26" ht="15.75" customHeight="1">
      <c r="A15" s="39"/>
      <c r="B15" s="2"/>
      <c r="C15" s="45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6" t="s">
        <v>762</v>
      </c>
      <c r="C19" s="114" t="s">
        <v>26</v>
      </c>
      <c r="D19" s="114"/>
      <c r="E19" s="116">
        <v>12000</v>
      </c>
      <c r="F19" s="28">
        <v>0</v>
      </c>
      <c r="G19" s="27">
        <v>9.5000000000000001E-2</v>
      </c>
      <c r="H19" s="28">
        <f t="shared" ref="H19:H43" si="0">PRODUCT(F19,1.095)</f>
        <v>0</v>
      </c>
      <c r="I19" s="29">
        <f t="shared" ref="I19:I43" si="1">PRODUCT(E19,H19)</f>
        <v>0</v>
      </c>
    </row>
    <row r="20" spans="1:26" ht="15.75" customHeight="1">
      <c r="A20" s="22">
        <f t="shared" ref="A20:A43" si="2">A19+1</f>
        <v>2</v>
      </c>
      <c r="B20" s="115" t="s">
        <v>781</v>
      </c>
      <c r="C20" s="114" t="s">
        <v>26</v>
      </c>
      <c r="D20" s="114"/>
      <c r="E20" s="117">
        <v>600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6" t="s">
        <v>763</v>
      </c>
      <c r="C21" s="114" t="s">
        <v>26</v>
      </c>
      <c r="D21" s="114"/>
      <c r="E21" s="117">
        <v>45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15" t="s">
        <v>764</v>
      </c>
      <c r="C22" s="114" t="s">
        <v>26</v>
      </c>
      <c r="D22" s="114"/>
      <c r="E22" s="117">
        <v>30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6" t="s">
        <v>782</v>
      </c>
      <c r="C23" s="114" t="s">
        <v>26</v>
      </c>
      <c r="D23" s="114"/>
      <c r="E23" s="117">
        <v>1200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15" t="s">
        <v>765</v>
      </c>
      <c r="C24" s="114" t="s">
        <v>26</v>
      </c>
      <c r="D24" s="114"/>
      <c r="E24" s="117">
        <v>90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15" t="s">
        <v>766</v>
      </c>
      <c r="C25" s="114" t="s">
        <v>26</v>
      </c>
      <c r="D25" s="114"/>
      <c r="E25" s="117">
        <v>90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15" t="s">
        <v>767</v>
      </c>
      <c r="C26" s="114" t="s">
        <v>26</v>
      </c>
      <c r="D26" s="114"/>
      <c r="E26" s="117">
        <v>90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15" t="s">
        <v>768</v>
      </c>
      <c r="C27" s="114" t="s">
        <v>26</v>
      </c>
      <c r="D27" s="114"/>
      <c r="E27" s="117">
        <v>2560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6" t="s">
        <v>769</v>
      </c>
      <c r="C28" s="114" t="s">
        <v>26</v>
      </c>
      <c r="D28" s="114"/>
      <c r="E28" s="117">
        <v>30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15" t="s">
        <v>770</v>
      </c>
      <c r="C29" s="114" t="s">
        <v>26</v>
      </c>
      <c r="D29" s="114"/>
      <c r="E29" s="117">
        <v>30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15" t="s">
        <v>771</v>
      </c>
      <c r="C30" s="114" t="s">
        <v>26</v>
      </c>
      <c r="D30" s="114"/>
      <c r="E30" s="117">
        <v>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6" t="s">
        <v>772</v>
      </c>
      <c r="C31" s="114" t="s">
        <v>26</v>
      </c>
      <c r="D31" s="114"/>
      <c r="E31" s="117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15" t="s">
        <v>780</v>
      </c>
      <c r="C32" s="114" t="s">
        <v>26</v>
      </c>
      <c r="D32" s="114"/>
      <c r="E32" s="117">
        <v>350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6" t="s">
        <v>773</v>
      </c>
      <c r="C33" s="114" t="s">
        <v>26</v>
      </c>
      <c r="D33" s="114"/>
      <c r="E33" s="118">
        <v>5800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6" t="s">
        <v>774</v>
      </c>
      <c r="C34" s="114" t="s">
        <v>26</v>
      </c>
      <c r="D34" s="114"/>
      <c r="E34" s="116">
        <v>1500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15" t="s">
        <v>775</v>
      </c>
      <c r="C35" s="114" t="s">
        <v>26</v>
      </c>
      <c r="D35" s="114"/>
      <c r="E35" s="118">
        <v>1500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115" t="s">
        <v>776</v>
      </c>
      <c r="C36" s="114" t="s">
        <v>26</v>
      </c>
      <c r="D36" s="114"/>
      <c r="E36" s="116">
        <v>1500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15" t="s">
        <v>777</v>
      </c>
      <c r="C37" s="114" t="s">
        <v>26</v>
      </c>
      <c r="D37" s="114"/>
      <c r="E37" s="117">
        <v>1500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15" t="s">
        <v>778</v>
      </c>
      <c r="C38" s="114" t="s">
        <v>26</v>
      </c>
      <c r="D38" s="114"/>
      <c r="E38" s="117">
        <v>500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128" t="s">
        <v>779</v>
      </c>
      <c r="C39" s="114" t="s">
        <v>26</v>
      </c>
      <c r="D39" s="114"/>
      <c r="E39" s="117">
        <v>500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127" t="s">
        <v>783</v>
      </c>
      <c r="C40" s="114" t="s">
        <v>26</v>
      </c>
      <c r="D40" s="114"/>
      <c r="E40" s="116">
        <v>40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7" t="s">
        <v>784</v>
      </c>
      <c r="C41" s="114" t="s">
        <v>26</v>
      </c>
      <c r="D41" s="114"/>
      <c r="E41" s="116">
        <v>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7" t="s">
        <v>785</v>
      </c>
      <c r="C42" s="114" t="s">
        <v>26</v>
      </c>
      <c r="D42" s="114"/>
      <c r="E42" s="116">
        <v>10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120" t="s">
        <v>786</v>
      </c>
      <c r="C43" s="114" t="s">
        <v>26</v>
      </c>
      <c r="D43" s="114"/>
      <c r="E43" s="119">
        <v>10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34"/>
      <c r="B44" s="92" t="s">
        <v>91</v>
      </c>
      <c r="C44" s="37"/>
      <c r="D44" s="36"/>
      <c r="E44" s="36"/>
      <c r="F44" s="36"/>
      <c r="G44" s="36"/>
      <c r="H44" s="36"/>
      <c r="I44" s="38">
        <f>SUM(I19:I43)</f>
        <v>0</v>
      </c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5.75" customHeight="1">
      <c r="A46" s="39" t="s">
        <v>92</v>
      </c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93</v>
      </c>
      <c r="B47" s="39"/>
      <c r="C47" s="39"/>
      <c r="D47" s="39"/>
      <c r="E47" s="39"/>
      <c r="F47" s="39"/>
      <c r="G47" s="39"/>
      <c r="H47" s="39"/>
      <c r="I47" s="39"/>
    </row>
    <row r="48" spans="1:9" ht="15.75" customHeight="1">
      <c r="A48" s="39" t="s">
        <v>94</v>
      </c>
      <c r="B48" s="39"/>
      <c r="C48" s="39"/>
      <c r="D48" s="39"/>
      <c r="E48" s="39"/>
      <c r="F48" s="39"/>
      <c r="G48" s="39"/>
      <c r="H48" s="39"/>
      <c r="I48" s="39"/>
    </row>
    <row r="49" spans="1:9" ht="15.75" customHeight="1">
      <c r="A49" s="39" t="s">
        <v>305</v>
      </c>
      <c r="B49" s="39"/>
      <c r="C49" s="39"/>
      <c r="D49" s="39"/>
      <c r="E49" s="39"/>
      <c r="F49" s="39"/>
      <c r="G49" s="39"/>
      <c r="H49" s="39"/>
      <c r="I49" s="39"/>
    </row>
    <row r="50" spans="1:9" ht="15.75" customHeight="1">
      <c r="A50" s="39" t="s">
        <v>535</v>
      </c>
      <c r="B50" s="39"/>
      <c r="C50" s="39"/>
      <c r="D50" s="39"/>
      <c r="E50" s="39"/>
      <c r="F50" s="39"/>
      <c r="G50" s="39"/>
      <c r="H50" s="39"/>
      <c r="I50" s="39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5.75" customHeight="1">
      <c r="A53" s="39" t="s">
        <v>96</v>
      </c>
      <c r="B53" s="39"/>
      <c r="C53" s="45"/>
      <c r="D53" s="45" t="s">
        <v>97</v>
      </c>
      <c r="E53" s="39"/>
      <c r="F53" s="39"/>
      <c r="G53" s="39" t="s">
        <v>98</v>
      </c>
      <c r="H53" s="69"/>
      <c r="I53" s="69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</sheetData>
  <pageMargins left="0.7" right="0.7" top="0.75" bottom="0.75" header="0.3" footer="0.3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13" workbookViewId="0">
      <selection activeCell="A36" sqref="A36:XFD36"/>
    </sheetView>
  </sheetViews>
  <sheetFormatPr defaultColWidth="15.109375" defaultRowHeight="15" customHeight="1"/>
  <cols>
    <col min="1" max="1" width="4.109375" customWidth="1"/>
    <col min="2" max="2" width="37.44140625" customWidth="1"/>
    <col min="3" max="3" width="4.109375" customWidth="1"/>
    <col min="4" max="4" width="25.1093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8" t="s">
        <v>845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7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5" t="s">
        <v>827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3" t="s">
        <v>536</v>
      </c>
      <c r="C19" s="65" t="s">
        <v>38</v>
      </c>
      <c r="D19" s="51"/>
      <c r="E19" s="51">
        <v>50</v>
      </c>
      <c r="F19" s="28">
        <v>0</v>
      </c>
      <c r="G19" s="27">
        <v>9.5000000000000001E-2</v>
      </c>
      <c r="H19" s="28">
        <f t="shared" ref="H19:H35" si="0">PRODUCT(F19,1.095)</f>
        <v>0</v>
      </c>
      <c r="I19" s="29">
        <f t="shared" ref="I19:I35" si="1">PRODUCT(E19,H19)</f>
        <v>0</v>
      </c>
    </row>
    <row r="20" spans="1:26" ht="15.75" customHeight="1">
      <c r="A20" s="22">
        <f t="shared" ref="A20:A35" si="2">A19+1</f>
        <v>2</v>
      </c>
      <c r="B20" s="77" t="s">
        <v>810</v>
      </c>
      <c r="C20" s="65" t="s">
        <v>38</v>
      </c>
      <c r="D20" s="51"/>
      <c r="E20" s="51">
        <v>65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42">
        <v>3</v>
      </c>
      <c r="B21" s="77" t="s">
        <v>812</v>
      </c>
      <c r="C21" s="65" t="s">
        <v>38</v>
      </c>
      <c r="D21" s="51"/>
      <c r="E21" s="51">
        <v>45</v>
      </c>
      <c r="F21" s="28">
        <v>0</v>
      </c>
      <c r="G21" s="27">
        <v>9.5000000000000001E-2</v>
      </c>
      <c r="H21" s="28">
        <v>0</v>
      </c>
      <c r="I21" s="29">
        <v>0</v>
      </c>
    </row>
    <row r="22" spans="1:26" ht="15.75" customHeight="1">
      <c r="A22" s="22">
        <v>4</v>
      </c>
      <c r="B22" s="77" t="s">
        <v>537</v>
      </c>
      <c r="C22" s="65" t="s">
        <v>38</v>
      </c>
      <c r="D22" s="51"/>
      <c r="E22" s="51">
        <v>70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42">
        <v>5</v>
      </c>
      <c r="B23" s="77" t="s">
        <v>811</v>
      </c>
      <c r="C23" s="65" t="s">
        <v>38</v>
      </c>
      <c r="D23" s="51"/>
      <c r="E23" s="51">
        <v>1050</v>
      </c>
      <c r="F23" s="28">
        <v>0</v>
      </c>
      <c r="G23" s="27">
        <v>9.5000000000000001E-2</v>
      </c>
      <c r="H23" s="28">
        <v>0</v>
      </c>
      <c r="I23" s="29">
        <v>0</v>
      </c>
    </row>
    <row r="24" spans="1:26" ht="15.75" customHeight="1">
      <c r="A24" s="22">
        <v>6</v>
      </c>
      <c r="B24" s="77" t="s">
        <v>538</v>
      </c>
      <c r="C24" s="65" t="s">
        <v>38</v>
      </c>
      <c r="D24" s="51"/>
      <c r="E24" s="51">
        <v>10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42">
        <v>7</v>
      </c>
      <c r="B25" s="77" t="s">
        <v>809</v>
      </c>
      <c r="C25" s="65" t="s">
        <v>38</v>
      </c>
      <c r="D25" s="51"/>
      <c r="E25" s="51">
        <v>620</v>
      </c>
      <c r="F25" s="28">
        <v>0</v>
      </c>
      <c r="G25" s="27">
        <v>9.5000000000000001E-2</v>
      </c>
      <c r="H25" s="28">
        <v>0</v>
      </c>
      <c r="I25" s="29">
        <v>0</v>
      </c>
    </row>
    <row r="26" spans="1:26" ht="15.75" customHeight="1">
      <c r="A26" s="22">
        <v>8</v>
      </c>
      <c r="B26" s="124" t="s">
        <v>539</v>
      </c>
      <c r="C26" s="65" t="s">
        <v>38</v>
      </c>
      <c r="D26" s="51"/>
      <c r="E26" s="51">
        <v>600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93" t="s">
        <v>540</v>
      </c>
      <c r="C27" s="65" t="s">
        <v>38</v>
      </c>
      <c r="D27" s="51"/>
      <c r="E27" s="51">
        <v>10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93" t="s">
        <v>541</v>
      </c>
      <c r="C28" s="65" t="s">
        <v>38</v>
      </c>
      <c r="D28" s="51"/>
      <c r="E28" s="51">
        <v>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542</v>
      </c>
      <c r="C29" s="65" t="s">
        <v>38</v>
      </c>
      <c r="D29" s="51"/>
      <c r="E29" s="51">
        <v>65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543</v>
      </c>
      <c r="C30" s="65" t="s">
        <v>38</v>
      </c>
      <c r="D30" s="51"/>
      <c r="E30" s="51">
        <v>150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544</v>
      </c>
      <c r="C31" s="65" t="s">
        <v>38</v>
      </c>
      <c r="D31" s="51"/>
      <c r="E31" s="51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545</v>
      </c>
      <c r="C32" s="65" t="s">
        <v>38</v>
      </c>
      <c r="D32" s="51"/>
      <c r="E32" s="51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4" t="s">
        <v>546</v>
      </c>
      <c r="C33" s="65" t="s">
        <v>38</v>
      </c>
      <c r="D33" s="24"/>
      <c r="E33" s="25">
        <v>112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77" t="s">
        <v>547</v>
      </c>
      <c r="C34" s="65" t="s">
        <v>38</v>
      </c>
      <c r="D34" s="24"/>
      <c r="E34" s="25">
        <v>50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24" t="s">
        <v>548</v>
      </c>
      <c r="C35" s="65" t="s">
        <v>38</v>
      </c>
      <c r="D35" s="24"/>
      <c r="E35" s="25">
        <v>900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94"/>
      <c r="B36" s="35" t="s">
        <v>91</v>
      </c>
      <c r="C36" s="37"/>
      <c r="D36" s="37"/>
      <c r="E36" s="37"/>
      <c r="F36" s="37"/>
      <c r="G36" s="37"/>
      <c r="H36" s="37"/>
      <c r="I36" s="38">
        <f>SUM(I19:I35)</f>
        <v>0</v>
      </c>
    </row>
    <row r="37" spans="1:9" ht="14.4">
      <c r="A37" s="4"/>
      <c r="B37" s="4"/>
      <c r="C37" s="4"/>
      <c r="D37" s="4"/>
      <c r="E37" s="4"/>
      <c r="F37" s="4"/>
      <c r="G37" s="4"/>
      <c r="H37" s="4"/>
      <c r="I37" s="4"/>
    </row>
    <row r="38" spans="1:9" ht="15.75" customHeight="1">
      <c r="A38" s="39" t="s">
        <v>92</v>
      </c>
      <c r="B38" s="39"/>
      <c r="C38" s="39"/>
      <c r="D38" s="39"/>
      <c r="E38" s="39"/>
      <c r="F38" s="39"/>
      <c r="G38" s="39"/>
      <c r="H38" s="39"/>
      <c r="I38" s="69"/>
    </row>
    <row r="39" spans="1:9" ht="15.75" customHeight="1">
      <c r="A39" s="39" t="s">
        <v>93</v>
      </c>
      <c r="B39" s="39"/>
      <c r="C39" s="39"/>
      <c r="D39" s="39"/>
      <c r="E39" s="39"/>
      <c r="F39" s="39"/>
      <c r="G39" s="39"/>
      <c r="H39" s="39"/>
      <c r="I39" s="69"/>
    </row>
    <row r="40" spans="1:9" ht="15.75" customHeight="1">
      <c r="A40" s="39" t="s">
        <v>94</v>
      </c>
      <c r="B40" s="39"/>
      <c r="C40" s="39"/>
      <c r="D40" s="39"/>
      <c r="E40" s="39"/>
      <c r="F40" s="39"/>
      <c r="G40" s="39"/>
      <c r="H40" s="39"/>
      <c r="I40" s="69"/>
    </row>
    <row r="41" spans="1:9" ht="15.75" customHeight="1">
      <c r="A41" s="39" t="s">
        <v>95</v>
      </c>
      <c r="B41" s="39"/>
      <c r="C41" s="39"/>
      <c r="D41" s="39"/>
      <c r="E41" s="39"/>
      <c r="F41" s="39"/>
      <c r="G41" s="39"/>
      <c r="H41" s="39"/>
      <c r="I41" s="69"/>
    </row>
    <row r="42" spans="1:9" ht="15.75" customHeight="1">
      <c r="A42" s="39"/>
      <c r="B42" s="39"/>
      <c r="C42" s="39"/>
      <c r="D42" s="39"/>
      <c r="E42" s="39"/>
      <c r="F42" s="39"/>
      <c r="G42" s="39"/>
      <c r="H42" s="39"/>
      <c r="I42" s="69"/>
    </row>
    <row r="43" spans="1:9" ht="15.75" customHeight="1">
      <c r="A43" s="39"/>
      <c r="B43" s="39"/>
      <c r="C43" s="45"/>
      <c r="D43" s="39"/>
      <c r="E43" s="39"/>
      <c r="F43" s="39"/>
      <c r="G43" s="39"/>
      <c r="H43" s="69"/>
      <c r="I43" s="69"/>
    </row>
    <row r="44" spans="1:9" ht="15.75" customHeight="1">
      <c r="A44" s="39" t="s">
        <v>96</v>
      </c>
      <c r="B44" s="39"/>
      <c r="C44" s="45"/>
      <c r="D44" s="45" t="s">
        <v>97</v>
      </c>
      <c r="E44" s="39"/>
      <c r="F44" s="39"/>
      <c r="G44" s="39" t="s">
        <v>98</v>
      </c>
      <c r="H44" s="69"/>
      <c r="I44" s="69"/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4.4">
      <c r="A46" s="4"/>
      <c r="B46" s="4"/>
      <c r="C46" s="4"/>
      <c r="D46" s="4"/>
      <c r="E46" s="4"/>
      <c r="F46" s="4"/>
      <c r="G46" s="4"/>
      <c r="H46" s="4"/>
      <c r="I46" s="4"/>
    </row>
    <row r="47" spans="1:9" ht="14.4">
      <c r="A47" s="4"/>
      <c r="B47" s="4"/>
      <c r="C47" s="4"/>
      <c r="D47" s="4"/>
      <c r="E47" s="4"/>
      <c r="F47" s="4"/>
      <c r="G47" s="4"/>
      <c r="H47" s="4"/>
      <c r="I47" s="4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49" workbookViewId="0">
      <selection activeCell="B64" sqref="B64"/>
    </sheetView>
  </sheetViews>
  <sheetFormatPr defaultColWidth="15.109375" defaultRowHeight="15" customHeight="1"/>
  <cols>
    <col min="1" max="1" width="3.33203125" customWidth="1"/>
    <col min="2" max="2" width="41.109375" customWidth="1"/>
    <col min="3" max="3" width="3.6640625" customWidth="1"/>
    <col min="4" max="4" width="28.33203125" customWidth="1"/>
    <col min="5" max="5" width="9.33203125" customWidth="1"/>
    <col min="6" max="6" width="10.88671875" customWidth="1"/>
    <col min="7" max="7" width="6" customWidth="1"/>
    <col min="8" max="8" width="10.6640625" customWidth="1"/>
    <col min="9" max="9" width="13.6640625" customWidth="1"/>
    <col min="10" max="26" width="7.5546875" customWidth="1"/>
  </cols>
  <sheetData>
    <row r="1" spans="1:9" ht="15.75" customHeight="1">
      <c r="A1" s="139" t="s">
        <v>0</v>
      </c>
      <c r="B1" s="139" t="s">
        <v>0</v>
      </c>
      <c r="C1" s="3"/>
      <c r="D1" s="3"/>
      <c r="E1" s="3"/>
      <c r="F1" s="3"/>
      <c r="G1" s="4"/>
      <c r="H1" s="138" t="s">
        <v>846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4.4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8"/>
      <c r="D14" s="135" t="s">
        <v>828</v>
      </c>
      <c r="E14" s="7"/>
      <c r="F14" s="7"/>
      <c r="G14" s="8"/>
      <c r="H14" s="8"/>
      <c r="I14" s="8"/>
    </row>
    <row r="15" spans="1:9" ht="14.4">
      <c r="A15" s="4"/>
      <c r="B15" s="4"/>
      <c r="C15" s="4"/>
      <c r="D15" s="4"/>
      <c r="E15" s="4"/>
      <c r="F15" s="4"/>
      <c r="G15" s="4"/>
      <c r="H15" s="4"/>
      <c r="I15" s="4"/>
    </row>
    <row r="16" spans="1:9" ht="15.7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</row>
    <row r="17" spans="1:9" ht="1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95">
        <v>1</v>
      </c>
      <c r="B19" s="121" t="s">
        <v>549</v>
      </c>
      <c r="C19" s="95" t="s">
        <v>26</v>
      </c>
      <c r="D19" s="96"/>
      <c r="E19" s="95">
        <v>10</v>
      </c>
      <c r="F19" s="97">
        <v>0</v>
      </c>
      <c r="G19" s="98">
        <v>9.5000000000000001E-2</v>
      </c>
      <c r="H19" s="97">
        <f t="shared" ref="H19:H68" si="0">PRODUCT(F19,1.095)</f>
        <v>0</v>
      </c>
      <c r="I19" s="99">
        <f t="shared" ref="I19:I68" si="1">PRODUCT(E19,H19)</f>
        <v>0</v>
      </c>
    </row>
    <row r="20" spans="1:9" ht="15.75" customHeight="1">
      <c r="A20" s="100">
        <f t="shared" ref="A20:A68" si="2">A19+1</f>
        <v>2</v>
      </c>
      <c r="B20" s="122" t="s">
        <v>550</v>
      </c>
      <c r="C20" s="95" t="s">
        <v>26</v>
      </c>
      <c r="D20" s="96"/>
      <c r="E20" s="95">
        <v>5</v>
      </c>
      <c r="F20" s="97">
        <v>0</v>
      </c>
      <c r="G20" s="98">
        <v>9.5000000000000001E-2</v>
      </c>
      <c r="H20" s="97">
        <f t="shared" si="0"/>
        <v>0</v>
      </c>
      <c r="I20" s="99">
        <f t="shared" si="1"/>
        <v>0</v>
      </c>
    </row>
    <row r="21" spans="1:9" ht="15.75" customHeight="1">
      <c r="A21" s="100">
        <f t="shared" si="2"/>
        <v>3</v>
      </c>
      <c r="B21" s="122" t="s">
        <v>551</v>
      </c>
      <c r="C21" s="95" t="s">
        <v>26</v>
      </c>
      <c r="D21" s="96"/>
      <c r="E21" s="95">
        <v>40</v>
      </c>
      <c r="F21" s="97">
        <v>0</v>
      </c>
      <c r="G21" s="98">
        <v>9.5000000000000001E-2</v>
      </c>
      <c r="H21" s="97">
        <f t="shared" si="0"/>
        <v>0</v>
      </c>
      <c r="I21" s="99">
        <f t="shared" si="1"/>
        <v>0</v>
      </c>
    </row>
    <row r="22" spans="1:9" ht="15.75" customHeight="1">
      <c r="A22" s="100">
        <f t="shared" si="2"/>
        <v>4</v>
      </c>
      <c r="B22" s="124" t="s">
        <v>552</v>
      </c>
      <c r="C22" s="95" t="s">
        <v>26</v>
      </c>
      <c r="D22" s="96"/>
      <c r="E22" s="95">
        <v>40</v>
      </c>
      <c r="F22" s="97">
        <v>0</v>
      </c>
      <c r="G22" s="98">
        <v>9.5000000000000001E-2</v>
      </c>
      <c r="H22" s="97">
        <f t="shared" si="0"/>
        <v>0</v>
      </c>
      <c r="I22" s="99">
        <f t="shared" si="1"/>
        <v>0</v>
      </c>
    </row>
    <row r="23" spans="1:9" ht="15.75" customHeight="1">
      <c r="A23" s="100">
        <f t="shared" si="2"/>
        <v>5</v>
      </c>
      <c r="B23" s="122" t="s">
        <v>553</v>
      </c>
      <c r="C23" s="95" t="s">
        <v>26</v>
      </c>
      <c r="D23" s="96"/>
      <c r="E23" s="95">
        <v>40</v>
      </c>
      <c r="F23" s="97">
        <v>0</v>
      </c>
      <c r="G23" s="98">
        <v>9.5000000000000001E-2</v>
      </c>
      <c r="H23" s="97">
        <f t="shared" si="0"/>
        <v>0</v>
      </c>
      <c r="I23" s="99">
        <f t="shared" si="1"/>
        <v>0</v>
      </c>
    </row>
    <row r="24" spans="1:9" ht="15.75" customHeight="1">
      <c r="A24" s="100">
        <f t="shared" si="2"/>
        <v>6</v>
      </c>
      <c r="B24" s="122" t="s">
        <v>554</v>
      </c>
      <c r="C24" s="95" t="s">
        <v>26</v>
      </c>
      <c r="D24" s="96"/>
      <c r="E24" s="95">
        <v>40</v>
      </c>
      <c r="F24" s="97">
        <v>0</v>
      </c>
      <c r="G24" s="98">
        <v>9.5000000000000001E-2</v>
      </c>
      <c r="H24" s="97">
        <f t="shared" si="0"/>
        <v>0</v>
      </c>
      <c r="I24" s="99">
        <f t="shared" si="1"/>
        <v>0</v>
      </c>
    </row>
    <row r="25" spans="1:9" ht="15.75" customHeight="1">
      <c r="A25" s="100">
        <f t="shared" si="2"/>
        <v>7</v>
      </c>
      <c r="B25" s="122" t="s">
        <v>555</v>
      </c>
      <c r="C25" s="95" t="s">
        <v>26</v>
      </c>
      <c r="D25" s="96"/>
      <c r="E25" s="95">
        <v>5</v>
      </c>
      <c r="F25" s="97">
        <v>0</v>
      </c>
      <c r="G25" s="98">
        <v>9.5000000000000001E-2</v>
      </c>
      <c r="H25" s="97">
        <f t="shared" si="0"/>
        <v>0</v>
      </c>
      <c r="I25" s="99">
        <f t="shared" si="1"/>
        <v>0</v>
      </c>
    </row>
    <row r="26" spans="1:9" ht="15.75" customHeight="1">
      <c r="A26" s="100">
        <f t="shared" si="2"/>
        <v>8</v>
      </c>
      <c r="B26" s="122" t="s">
        <v>556</v>
      </c>
      <c r="C26" s="95" t="s">
        <v>26</v>
      </c>
      <c r="D26" s="96"/>
      <c r="E26" s="95">
        <v>5</v>
      </c>
      <c r="F26" s="97">
        <v>0</v>
      </c>
      <c r="G26" s="98">
        <v>9.5000000000000001E-2</v>
      </c>
      <c r="H26" s="97">
        <f t="shared" si="0"/>
        <v>0</v>
      </c>
      <c r="I26" s="99">
        <f t="shared" si="1"/>
        <v>0</v>
      </c>
    </row>
    <row r="27" spans="1:9" ht="15.75" customHeight="1">
      <c r="A27" s="100">
        <f t="shared" si="2"/>
        <v>9</v>
      </c>
      <c r="B27" s="124" t="s">
        <v>557</v>
      </c>
      <c r="C27" s="95" t="s">
        <v>26</v>
      </c>
      <c r="D27" s="96"/>
      <c r="E27" s="95">
        <v>5</v>
      </c>
      <c r="F27" s="97">
        <v>0</v>
      </c>
      <c r="G27" s="98">
        <v>9.5000000000000001E-2</v>
      </c>
      <c r="H27" s="97">
        <f t="shared" si="0"/>
        <v>0</v>
      </c>
      <c r="I27" s="99">
        <f t="shared" si="1"/>
        <v>0</v>
      </c>
    </row>
    <row r="28" spans="1:9" ht="15.75" customHeight="1">
      <c r="A28" s="100">
        <f t="shared" si="2"/>
        <v>10</v>
      </c>
      <c r="B28" s="124" t="s">
        <v>558</v>
      </c>
      <c r="C28" s="95" t="s">
        <v>26</v>
      </c>
      <c r="D28" s="96"/>
      <c r="E28" s="95">
        <v>5</v>
      </c>
      <c r="F28" s="97">
        <v>0</v>
      </c>
      <c r="G28" s="98">
        <v>9.5000000000000001E-2</v>
      </c>
      <c r="H28" s="97">
        <f t="shared" si="0"/>
        <v>0</v>
      </c>
      <c r="I28" s="99">
        <f t="shared" si="1"/>
        <v>0</v>
      </c>
    </row>
    <row r="29" spans="1:9" ht="15.75" customHeight="1">
      <c r="A29" s="100">
        <f t="shared" si="2"/>
        <v>11</v>
      </c>
      <c r="B29" s="122" t="s">
        <v>559</v>
      </c>
      <c r="C29" s="95" t="s">
        <v>26</v>
      </c>
      <c r="D29" s="96"/>
      <c r="E29" s="95">
        <v>5</v>
      </c>
      <c r="F29" s="97">
        <v>0</v>
      </c>
      <c r="G29" s="98">
        <v>9.5000000000000001E-2</v>
      </c>
      <c r="H29" s="97">
        <f t="shared" si="0"/>
        <v>0</v>
      </c>
      <c r="I29" s="99">
        <f t="shared" si="1"/>
        <v>0</v>
      </c>
    </row>
    <row r="30" spans="1:9" ht="15.75" customHeight="1">
      <c r="A30" s="100">
        <f t="shared" si="2"/>
        <v>12</v>
      </c>
      <c r="B30" s="122" t="s">
        <v>560</v>
      </c>
      <c r="C30" s="95" t="s">
        <v>26</v>
      </c>
      <c r="D30" s="96"/>
      <c r="E30" s="95">
        <v>5</v>
      </c>
      <c r="F30" s="97">
        <v>0</v>
      </c>
      <c r="G30" s="98">
        <v>9.5000000000000001E-2</v>
      </c>
      <c r="H30" s="97">
        <f t="shared" si="0"/>
        <v>0</v>
      </c>
      <c r="I30" s="99">
        <f t="shared" si="1"/>
        <v>0</v>
      </c>
    </row>
    <row r="31" spans="1:9" ht="15.75" customHeight="1">
      <c r="A31" s="100">
        <f t="shared" si="2"/>
        <v>13</v>
      </c>
      <c r="B31" s="124" t="s">
        <v>561</v>
      </c>
      <c r="C31" s="95" t="s">
        <v>26</v>
      </c>
      <c r="D31" s="96"/>
      <c r="E31" s="95">
        <v>5</v>
      </c>
      <c r="F31" s="97">
        <v>0</v>
      </c>
      <c r="G31" s="98">
        <v>9.5000000000000001E-2</v>
      </c>
      <c r="H31" s="97">
        <f t="shared" si="0"/>
        <v>0</v>
      </c>
      <c r="I31" s="99">
        <f t="shared" si="1"/>
        <v>0</v>
      </c>
    </row>
    <row r="32" spans="1:9" ht="15.75" customHeight="1">
      <c r="A32" s="100">
        <f t="shared" si="2"/>
        <v>14</v>
      </c>
      <c r="B32" s="122" t="s">
        <v>562</v>
      </c>
      <c r="C32" s="95" t="s">
        <v>26</v>
      </c>
      <c r="D32" s="96"/>
      <c r="E32" s="95">
        <v>5</v>
      </c>
      <c r="F32" s="97">
        <v>0</v>
      </c>
      <c r="G32" s="98">
        <v>9.5000000000000001E-2</v>
      </c>
      <c r="H32" s="97">
        <f t="shared" si="0"/>
        <v>0</v>
      </c>
      <c r="I32" s="99">
        <f t="shared" si="1"/>
        <v>0</v>
      </c>
    </row>
    <row r="33" spans="1:9" ht="15.75" customHeight="1">
      <c r="A33" s="100">
        <f t="shared" si="2"/>
        <v>15</v>
      </c>
      <c r="B33" s="122" t="s">
        <v>563</v>
      </c>
      <c r="C33" s="95" t="s">
        <v>26</v>
      </c>
      <c r="D33" s="96"/>
      <c r="E33" s="95">
        <v>5</v>
      </c>
      <c r="F33" s="97">
        <v>0</v>
      </c>
      <c r="G33" s="98">
        <v>9.5000000000000001E-2</v>
      </c>
      <c r="H33" s="97">
        <f t="shared" si="0"/>
        <v>0</v>
      </c>
      <c r="I33" s="99">
        <f t="shared" si="1"/>
        <v>0</v>
      </c>
    </row>
    <row r="34" spans="1:9" ht="15.75" customHeight="1">
      <c r="A34" s="100">
        <f t="shared" si="2"/>
        <v>16</v>
      </c>
      <c r="B34" s="122" t="s">
        <v>564</v>
      </c>
      <c r="C34" s="95" t="s">
        <v>26</v>
      </c>
      <c r="D34" s="96"/>
      <c r="E34" s="95">
        <v>5</v>
      </c>
      <c r="F34" s="97">
        <v>0</v>
      </c>
      <c r="G34" s="98">
        <v>9.5000000000000001E-2</v>
      </c>
      <c r="H34" s="97">
        <f t="shared" si="0"/>
        <v>0</v>
      </c>
      <c r="I34" s="99">
        <f t="shared" si="1"/>
        <v>0</v>
      </c>
    </row>
    <row r="35" spans="1:9" ht="15.75" customHeight="1">
      <c r="A35" s="100">
        <f t="shared" si="2"/>
        <v>17</v>
      </c>
      <c r="B35" s="122" t="s">
        <v>565</v>
      </c>
      <c r="C35" s="95" t="s">
        <v>26</v>
      </c>
      <c r="D35" s="96"/>
      <c r="E35" s="95">
        <v>5</v>
      </c>
      <c r="F35" s="97">
        <v>0</v>
      </c>
      <c r="G35" s="98">
        <v>9.5000000000000001E-2</v>
      </c>
      <c r="H35" s="97">
        <f t="shared" si="0"/>
        <v>0</v>
      </c>
      <c r="I35" s="99">
        <f t="shared" si="1"/>
        <v>0</v>
      </c>
    </row>
    <row r="36" spans="1:9" ht="15.75" customHeight="1">
      <c r="A36" s="100">
        <f t="shared" si="2"/>
        <v>18</v>
      </c>
      <c r="B36" s="124" t="s">
        <v>566</v>
      </c>
      <c r="C36" s="95" t="s">
        <v>26</v>
      </c>
      <c r="D36" s="96"/>
      <c r="E36" s="95">
        <v>5</v>
      </c>
      <c r="F36" s="97">
        <v>0</v>
      </c>
      <c r="G36" s="98">
        <v>9.5000000000000001E-2</v>
      </c>
      <c r="H36" s="97">
        <f t="shared" si="0"/>
        <v>0</v>
      </c>
      <c r="I36" s="99">
        <f t="shared" si="1"/>
        <v>0</v>
      </c>
    </row>
    <row r="37" spans="1:9" ht="15.75" customHeight="1">
      <c r="A37" s="100">
        <f t="shared" si="2"/>
        <v>19</v>
      </c>
      <c r="B37" s="122" t="s">
        <v>567</v>
      </c>
      <c r="C37" s="95" t="s">
        <v>26</v>
      </c>
      <c r="D37" s="96"/>
      <c r="E37" s="95">
        <v>60</v>
      </c>
      <c r="F37" s="97">
        <v>0</v>
      </c>
      <c r="G37" s="98">
        <v>9.5000000000000001E-2</v>
      </c>
      <c r="H37" s="97">
        <f t="shared" si="0"/>
        <v>0</v>
      </c>
      <c r="I37" s="99">
        <f t="shared" si="1"/>
        <v>0</v>
      </c>
    </row>
    <row r="38" spans="1:9" ht="15.75" customHeight="1">
      <c r="A38" s="100">
        <f t="shared" si="2"/>
        <v>20</v>
      </c>
      <c r="B38" s="124" t="s">
        <v>568</v>
      </c>
      <c r="C38" s="95" t="s">
        <v>26</v>
      </c>
      <c r="D38" s="96"/>
      <c r="E38" s="95">
        <v>40</v>
      </c>
      <c r="F38" s="97">
        <v>0</v>
      </c>
      <c r="G38" s="98">
        <v>9.5000000000000001E-2</v>
      </c>
      <c r="H38" s="97">
        <f t="shared" si="0"/>
        <v>0</v>
      </c>
      <c r="I38" s="99">
        <f t="shared" si="1"/>
        <v>0</v>
      </c>
    </row>
    <row r="39" spans="1:9" ht="15.75" customHeight="1">
      <c r="A39" s="100">
        <f t="shared" si="2"/>
        <v>21</v>
      </c>
      <c r="B39" s="122" t="s">
        <v>569</v>
      </c>
      <c r="C39" s="95" t="s">
        <v>26</v>
      </c>
      <c r="D39" s="96"/>
      <c r="E39" s="95">
        <v>5</v>
      </c>
      <c r="F39" s="97">
        <v>0</v>
      </c>
      <c r="G39" s="98">
        <v>9.5000000000000001E-2</v>
      </c>
      <c r="H39" s="97">
        <f t="shared" si="0"/>
        <v>0</v>
      </c>
      <c r="I39" s="99">
        <f t="shared" si="1"/>
        <v>0</v>
      </c>
    </row>
    <row r="40" spans="1:9" ht="15.75" customHeight="1">
      <c r="A40" s="100">
        <f t="shared" si="2"/>
        <v>22</v>
      </c>
      <c r="B40" s="122" t="s">
        <v>570</v>
      </c>
      <c r="C40" s="95" t="s">
        <v>26</v>
      </c>
      <c r="D40" s="96"/>
      <c r="E40" s="95">
        <v>5</v>
      </c>
      <c r="F40" s="97">
        <v>0</v>
      </c>
      <c r="G40" s="98">
        <v>9.5000000000000001E-2</v>
      </c>
      <c r="H40" s="97">
        <f t="shared" si="0"/>
        <v>0</v>
      </c>
      <c r="I40" s="99">
        <f t="shared" si="1"/>
        <v>0</v>
      </c>
    </row>
    <row r="41" spans="1:9" ht="15.75" customHeight="1">
      <c r="A41" s="100">
        <f t="shared" si="2"/>
        <v>23</v>
      </c>
      <c r="B41" s="122" t="s">
        <v>571</v>
      </c>
      <c r="C41" s="95" t="s">
        <v>26</v>
      </c>
      <c r="D41" s="96"/>
      <c r="E41" s="95">
        <v>5</v>
      </c>
      <c r="F41" s="97">
        <v>0</v>
      </c>
      <c r="G41" s="98">
        <v>9.5000000000000001E-2</v>
      </c>
      <c r="H41" s="97">
        <f t="shared" si="0"/>
        <v>0</v>
      </c>
      <c r="I41" s="99">
        <f t="shared" si="1"/>
        <v>0</v>
      </c>
    </row>
    <row r="42" spans="1:9" ht="15.75" customHeight="1">
      <c r="A42" s="100">
        <f t="shared" si="2"/>
        <v>24</v>
      </c>
      <c r="B42" s="124" t="s">
        <v>572</v>
      </c>
      <c r="C42" s="95" t="s">
        <v>26</v>
      </c>
      <c r="D42" s="96"/>
      <c r="E42" s="95">
        <v>40</v>
      </c>
      <c r="F42" s="97">
        <v>0</v>
      </c>
      <c r="G42" s="98">
        <v>9.5000000000000001E-2</v>
      </c>
      <c r="H42" s="97">
        <f t="shared" si="0"/>
        <v>0</v>
      </c>
      <c r="I42" s="99">
        <f t="shared" si="1"/>
        <v>0</v>
      </c>
    </row>
    <row r="43" spans="1:9" ht="15.75" customHeight="1">
      <c r="A43" s="100">
        <f t="shared" si="2"/>
        <v>25</v>
      </c>
      <c r="B43" s="122" t="s">
        <v>573</v>
      </c>
      <c r="C43" s="95" t="s">
        <v>26</v>
      </c>
      <c r="D43" s="96"/>
      <c r="E43" s="95">
        <v>2</v>
      </c>
      <c r="F43" s="97">
        <v>0</v>
      </c>
      <c r="G43" s="98">
        <v>9.5000000000000001E-2</v>
      </c>
      <c r="H43" s="97">
        <f t="shared" si="0"/>
        <v>0</v>
      </c>
      <c r="I43" s="99">
        <f t="shared" si="1"/>
        <v>0</v>
      </c>
    </row>
    <row r="44" spans="1:9" ht="15.75" customHeight="1">
      <c r="A44" s="100">
        <f t="shared" si="2"/>
        <v>26</v>
      </c>
      <c r="B44" s="122" t="s">
        <v>574</v>
      </c>
      <c r="C44" s="95" t="s">
        <v>26</v>
      </c>
      <c r="D44" s="96"/>
      <c r="E44" s="95">
        <v>2</v>
      </c>
      <c r="F44" s="97">
        <v>0</v>
      </c>
      <c r="G44" s="98">
        <v>9.5000000000000001E-2</v>
      </c>
      <c r="H44" s="97">
        <f t="shared" si="0"/>
        <v>0</v>
      </c>
      <c r="I44" s="99">
        <f t="shared" si="1"/>
        <v>0</v>
      </c>
    </row>
    <row r="45" spans="1:9" ht="15.75" customHeight="1">
      <c r="A45" s="100">
        <f t="shared" si="2"/>
        <v>27</v>
      </c>
      <c r="B45" s="122" t="s">
        <v>575</v>
      </c>
      <c r="C45" s="95" t="s">
        <v>26</v>
      </c>
      <c r="D45" s="96"/>
      <c r="E45" s="95">
        <v>2</v>
      </c>
      <c r="F45" s="97">
        <v>0</v>
      </c>
      <c r="G45" s="98">
        <v>9.5000000000000001E-2</v>
      </c>
      <c r="H45" s="97">
        <f t="shared" si="0"/>
        <v>0</v>
      </c>
      <c r="I45" s="99">
        <f t="shared" si="1"/>
        <v>0</v>
      </c>
    </row>
    <row r="46" spans="1:9" ht="15.75" customHeight="1">
      <c r="A46" s="100">
        <f t="shared" si="2"/>
        <v>28</v>
      </c>
      <c r="B46" s="124" t="s">
        <v>576</v>
      </c>
      <c r="C46" s="95" t="s">
        <v>38</v>
      </c>
      <c r="D46" s="96"/>
      <c r="E46" s="95">
        <v>100</v>
      </c>
      <c r="F46" s="97">
        <v>0</v>
      </c>
      <c r="G46" s="98">
        <v>9.5000000000000001E-2</v>
      </c>
      <c r="H46" s="97">
        <f t="shared" si="0"/>
        <v>0</v>
      </c>
      <c r="I46" s="99">
        <f t="shared" si="1"/>
        <v>0</v>
      </c>
    </row>
    <row r="47" spans="1:9" ht="15.75" customHeight="1">
      <c r="A47" s="100">
        <f t="shared" si="2"/>
        <v>29</v>
      </c>
      <c r="B47" s="122" t="s">
        <v>577</v>
      </c>
      <c r="C47" s="95" t="s">
        <v>26</v>
      </c>
      <c r="D47" s="96"/>
      <c r="E47" s="95">
        <v>60</v>
      </c>
      <c r="F47" s="97">
        <v>0</v>
      </c>
      <c r="G47" s="98">
        <v>9.5000000000000001E-2</v>
      </c>
      <c r="H47" s="97">
        <f t="shared" si="0"/>
        <v>0</v>
      </c>
      <c r="I47" s="99">
        <f t="shared" si="1"/>
        <v>0</v>
      </c>
    </row>
    <row r="48" spans="1:9" ht="15.75" customHeight="1">
      <c r="A48" s="100">
        <f t="shared" si="2"/>
        <v>30</v>
      </c>
      <c r="B48" s="122" t="s">
        <v>578</v>
      </c>
      <c r="C48" s="95" t="s">
        <v>26</v>
      </c>
      <c r="D48" s="96"/>
      <c r="E48" s="95">
        <v>80</v>
      </c>
      <c r="F48" s="97">
        <v>0</v>
      </c>
      <c r="G48" s="98">
        <v>9.5000000000000001E-2</v>
      </c>
      <c r="H48" s="97">
        <f t="shared" si="0"/>
        <v>0</v>
      </c>
      <c r="I48" s="99">
        <f t="shared" si="1"/>
        <v>0</v>
      </c>
    </row>
    <row r="49" spans="1:9" ht="15.75" customHeight="1">
      <c r="A49" s="100">
        <f t="shared" si="2"/>
        <v>31</v>
      </c>
      <c r="B49" s="122" t="s">
        <v>579</v>
      </c>
      <c r="C49" s="95" t="s">
        <v>26</v>
      </c>
      <c r="D49" s="96"/>
      <c r="E49" s="95">
        <v>40</v>
      </c>
      <c r="F49" s="97">
        <v>0</v>
      </c>
      <c r="G49" s="98">
        <v>9.5000000000000001E-2</v>
      </c>
      <c r="H49" s="97">
        <f t="shared" si="0"/>
        <v>0</v>
      </c>
      <c r="I49" s="99">
        <f t="shared" si="1"/>
        <v>0</v>
      </c>
    </row>
    <row r="50" spans="1:9" ht="15.75" customHeight="1">
      <c r="A50" s="100">
        <f t="shared" si="2"/>
        <v>32</v>
      </c>
      <c r="B50" s="122" t="s">
        <v>580</v>
      </c>
      <c r="C50" s="95" t="s">
        <v>26</v>
      </c>
      <c r="D50" s="96"/>
      <c r="E50" s="95">
        <v>25</v>
      </c>
      <c r="F50" s="97">
        <v>0</v>
      </c>
      <c r="G50" s="98">
        <v>9.5000000000000001E-2</v>
      </c>
      <c r="H50" s="97">
        <f t="shared" si="0"/>
        <v>0</v>
      </c>
      <c r="I50" s="99">
        <f t="shared" si="1"/>
        <v>0</v>
      </c>
    </row>
    <row r="51" spans="1:9" ht="15.75" customHeight="1">
      <c r="A51" s="100">
        <f t="shared" si="2"/>
        <v>33</v>
      </c>
      <c r="B51" s="122" t="s">
        <v>581</v>
      </c>
      <c r="C51" s="95" t="s">
        <v>26</v>
      </c>
      <c r="D51" s="96"/>
      <c r="E51" s="95">
        <v>5</v>
      </c>
      <c r="F51" s="97">
        <v>0</v>
      </c>
      <c r="G51" s="98">
        <v>9.5000000000000001E-2</v>
      </c>
      <c r="H51" s="97">
        <f t="shared" si="0"/>
        <v>0</v>
      </c>
      <c r="I51" s="99">
        <f t="shared" si="1"/>
        <v>0</v>
      </c>
    </row>
    <row r="52" spans="1:9" ht="15.75" customHeight="1">
      <c r="A52" s="100">
        <f t="shared" si="2"/>
        <v>34</v>
      </c>
      <c r="B52" s="122" t="s">
        <v>582</v>
      </c>
      <c r="C52" s="95" t="s">
        <v>26</v>
      </c>
      <c r="D52" s="96"/>
      <c r="E52" s="95">
        <v>5</v>
      </c>
      <c r="F52" s="97">
        <v>0</v>
      </c>
      <c r="G52" s="98">
        <v>9.5000000000000001E-2</v>
      </c>
      <c r="H52" s="97">
        <f t="shared" si="0"/>
        <v>0</v>
      </c>
      <c r="I52" s="99">
        <f t="shared" si="1"/>
        <v>0</v>
      </c>
    </row>
    <row r="53" spans="1:9" ht="15.75" customHeight="1">
      <c r="A53" s="100">
        <f t="shared" si="2"/>
        <v>35</v>
      </c>
      <c r="B53" s="122" t="s">
        <v>583</v>
      </c>
      <c r="C53" s="95" t="s">
        <v>26</v>
      </c>
      <c r="D53" s="96"/>
      <c r="E53" s="95">
        <v>5</v>
      </c>
      <c r="F53" s="97">
        <v>0</v>
      </c>
      <c r="G53" s="98">
        <v>9.5000000000000001E-2</v>
      </c>
      <c r="H53" s="97">
        <f t="shared" si="0"/>
        <v>0</v>
      </c>
      <c r="I53" s="99">
        <f t="shared" si="1"/>
        <v>0</v>
      </c>
    </row>
    <row r="54" spans="1:9" ht="15.75" customHeight="1">
      <c r="A54" s="100">
        <f t="shared" si="2"/>
        <v>36</v>
      </c>
      <c r="B54" s="122" t="s">
        <v>584</v>
      </c>
      <c r="C54" s="95" t="s">
        <v>26</v>
      </c>
      <c r="D54" s="96"/>
      <c r="E54" s="95">
        <v>5</v>
      </c>
      <c r="F54" s="97">
        <v>0</v>
      </c>
      <c r="G54" s="98">
        <v>9.5000000000000001E-2</v>
      </c>
      <c r="H54" s="97">
        <f t="shared" si="0"/>
        <v>0</v>
      </c>
      <c r="I54" s="99">
        <f t="shared" si="1"/>
        <v>0</v>
      </c>
    </row>
    <row r="55" spans="1:9" ht="15.75" customHeight="1">
      <c r="A55" s="100">
        <f t="shared" si="2"/>
        <v>37</v>
      </c>
      <c r="B55" s="122" t="s">
        <v>585</v>
      </c>
      <c r="C55" s="95" t="s">
        <v>26</v>
      </c>
      <c r="D55" s="96"/>
      <c r="E55" s="95">
        <v>5</v>
      </c>
      <c r="F55" s="97">
        <v>0</v>
      </c>
      <c r="G55" s="98">
        <v>9.5000000000000001E-2</v>
      </c>
      <c r="H55" s="97">
        <f t="shared" si="0"/>
        <v>0</v>
      </c>
      <c r="I55" s="99">
        <f t="shared" si="1"/>
        <v>0</v>
      </c>
    </row>
    <row r="56" spans="1:9" ht="15.75" customHeight="1">
      <c r="A56" s="100">
        <f t="shared" si="2"/>
        <v>38</v>
      </c>
      <c r="B56" s="122" t="s">
        <v>586</v>
      </c>
      <c r="C56" s="95" t="s">
        <v>26</v>
      </c>
      <c r="D56" s="96"/>
      <c r="E56" s="95">
        <v>5</v>
      </c>
      <c r="F56" s="97">
        <v>0</v>
      </c>
      <c r="G56" s="98">
        <v>9.5000000000000001E-2</v>
      </c>
      <c r="H56" s="97">
        <f t="shared" si="0"/>
        <v>0</v>
      </c>
      <c r="I56" s="99">
        <f t="shared" si="1"/>
        <v>0</v>
      </c>
    </row>
    <row r="57" spans="1:9" ht="15.75" customHeight="1">
      <c r="A57" s="100">
        <f t="shared" si="2"/>
        <v>39</v>
      </c>
      <c r="B57" s="122" t="s">
        <v>587</v>
      </c>
      <c r="C57" s="95" t="s">
        <v>26</v>
      </c>
      <c r="D57" s="96"/>
      <c r="E57" s="95">
        <v>5</v>
      </c>
      <c r="F57" s="97">
        <v>0</v>
      </c>
      <c r="G57" s="98">
        <v>9.5000000000000001E-2</v>
      </c>
      <c r="H57" s="97">
        <f t="shared" si="0"/>
        <v>0</v>
      </c>
      <c r="I57" s="99">
        <f t="shared" si="1"/>
        <v>0</v>
      </c>
    </row>
    <row r="58" spans="1:9" ht="15.75" customHeight="1">
      <c r="A58" s="100">
        <f t="shared" si="2"/>
        <v>40</v>
      </c>
      <c r="B58" s="122" t="s">
        <v>588</v>
      </c>
      <c r="C58" s="95" t="s">
        <v>26</v>
      </c>
      <c r="D58" s="96"/>
      <c r="E58" s="95">
        <v>5</v>
      </c>
      <c r="F58" s="97">
        <v>0</v>
      </c>
      <c r="G58" s="98">
        <v>9.5000000000000001E-2</v>
      </c>
      <c r="H58" s="97">
        <f t="shared" si="0"/>
        <v>0</v>
      </c>
      <c r="I58" s="99">
        <f t="shared" si="1"/>
        <v>0</v>
      </c>
    </row>
    <row r="59" spans="1:9" ht="15.75" customHeight="1">
      <c r="A59" s="100">
        <f t="shared" si="2"/>
        <v>41</v>
      </c>
      <c r="B59" s="124" t="s">
        <v>589</v>
      </c>
      <c r="C59" s="95" t="s">
        <v>26</v>
      </c>
      <c r="D59" s="96"/>
      <c r="E59" s="95">
        <v>5</v>
      </c>
      <c r="F59" s="97">
        <v>0</v>
      </c>
      <c r="G59" s="98">
        <v>9.5000000000000001E-2</v>
      </c>
      <c r="H59" s="97">
        <f t="shared" si="0"/>
        <v>0</v>
      </c>
      <c r="I59" s="99">
        <f t="shared" si="1"/>
        <v>0</v>
      </c>
    </row>
    <row r="60" spans="1:9" ht="15.75" customHeight="1">
      <c r="A60" s="100">
        <f t="shared" si="2"/>
        <v>42</v>
      </c>
      <c r="B60" s="122" t="s">
        <v>590</v>
      </c>
      <c r="C60" s="95" t="s">
        <v>26</v>
      </c>
      <c r="D60" s="96"/>
      <c r="E60" s="95">
        <v>5</v>
      </c>
      <c r="F60" s="97">
        <v>0</v>
      </c>
      <c r="G60" s="98">
        <v>9.5000000000000001E-2</v>
      </c>
      <c r="H60" s="97">
        <f t="shared" si="0"/>
        <v>0</v>
      </c>
      <c r="I60" s="99">
        <f t="shared" si="1"/>
        <v>0</v>
      </c>
    </row>
    <row r="61" spans="1:9" ht="15.75" customHeight="1">
      <c r="A61" s="100">
        <f t="shared" si="2"/>
        <v>43</v>
      </c>
      <c r="B61" s="122" t="s">
        <v>591</v>
      </c>
      <c r="C61" s="95" t="s">
        <v>26</v>
      </c>
      <c r="D61" s="96"/>
      <c r="E61" s="95">
        <v>5</v>
      </c>
      <c r="F61" s="97">
        <v>0</v>
      </c>
      <c r="G61" s="98">
        <v>9.5000000000000001E-2</v>
      </c>
      <c r="H61" s="97">
        <f t="shared" si="0"/>
        <v>0</v>
      </c>
      <c r="I61" s="99">
        <f t="shared" si="1"/>
        <v>0</v>
      </c>
    </row>
    <row r="62" spans="1:9" ht="15.75" customHeight="1">
      <c r="A62" s="100">
        <f t="shared" si="2"/>
        <v>44</v>
      </c>
      <c r="B62" s="122" t="s">
        <v>592</v>
      </c>
      <c r="C62" s="95" t="s">
        <v>26</v>
      </c>
      <c r="D62" s="96"/>
      <c r="E62" s="95">
        <v>10</v>
      </c>
      <c r="F62" s="97">
        <v>0</v>
      </c>
      <c r="G62" s="98">
        <v>9.5000000000000001E-2</v>
      </c>
      <c r="H62" s="97">
        <f t="shared" si="0"/>
        <v>0</v>
      </c>
      <c r="I62" s="99">
        <f t="shared" si="1"/>
        <v>0</v>
      </c>
    </row>
    <row r="63" spans="1:9" ht="15.75" customHeight="1">
      <c r="A63" s="100">
        <f t="shared" si="2"/>
        <v>45</v>
      </c>
      <c r="B63" s="122" t="s">
        <v>593</v>
      </c>
      <c r="C63" s="95" t="s">
        <v>26</v>
      </c>
      <c r="D63" s="96"/>
      <c r="E63" s="95">
        <v>10</v>
      </c>
      <c r="F63" s="97">
        <v>0</v>
      </c>
      <c r="G63" s="98">
        <v>9.5000000000000001E-2</v>
      </c>
      <c r="H63" s="97">
        <f t="shared" si="0"/>
        <v>0</v>
      </c>
      <c r="I63" s="99">
        <f t="shared" si="1"/>
        <v>0</v>
      </c>
    </row>
    <row r="64" spans="1:9" ht="15.75" customHeight="1">
      <c r="A64" s="100">
        <f t="shared" si="2"/>
        <v>46</v>
      </c>
      <c r="B64" s="122" t="s">
        <v>594</v>
      </c>
      <c r="C64" s="95" t="s">
        <v>26</v>
      </c>
      <c r="D64" s="96"/>
      <c r="E64" s="95">
        <v>2</v>
      </c>
      <c r="F64" s="97">
        <v>0</v>
      </c>
      <c r="G64" s="98">
        <v>9.5000000000000001E-2</v>
      </c>
      <c r="H64" s="97">
        <f t="shared" si="0"/>
        <v>0</v>
      </c>
      <c r="I64" s="99">
        <f t="shared" si="1"/>
        <v>0</v>
      </c>
    </row>
    <row r="65" spans="1:26" ht="15.75" customHeight="1">
      <c r="A65" s="100">
        <f t="shared" si="2"/>
        <v>47</v>
      </c>
      <c r="B65" s="124" t="s">
        <v>595</v>
      </c>
      <c r="C65" s="95" t="s">
        <v>38</v>
      </c>
      <c r="D65" s="96"/>
      <c r="E65" s="95">
        <v>16</v>
      </c>
      <c r="F65" s="97">
        <v>0</v>
      </c>
      <c r="G65" s="98">
        <v>9.5000000000000001E-2</v>
      </c>
      <c r="H65" s="97">
        <f t="shared" si="0"/>
        <v>0</v>
      </c>
      <c r="I65" s="99">
        <f t="shared" si="1"/>
        <v>0</v>
      </c>
    </row>
    <row r="66" spans="1:26" ht="15.75" customHeight="1">
      <c r="A66" s="100">
        <f t="shared" si="2"/>
        <v>48</v>
      </c>
      <c r="B66" s="122" t="s">
        <v>596</v>
      </c>
      <c r="C66" s="95" t="s">
        <v>38</v>
      </c>
      <c r="D66" s="96"/>
      <c r="E66" s="95">
        <v>2</v>
      </c>
      <c r="F66" s="97">
        <v>0</v>
      </c>
      <c r="G66" s="98">
        <v>9.5000000000000001E-2</v>
      </c>
      <c r="H66" s="97">
        <f t="shared" si="0"/>
        <v>0</v>
      </c>
      <c r="I66" s="99">
        <f t="shared" si="1"/>
        <v>0</v>
      </c>
    </row>
    <row r="67" spans="1:26" ht="15.75" customHeight="1">
      <c r="A67" s="100">
        <f t="shared" si="2"/>
        <v>49</v>
      </c>
      <c r="B67" s="122" t="s">
        <v>597</v>
      </c>
      <c r="C67" s="95" t="s">
        <v>26</v>
      </c>
      <c r="D67" s="96"/>
      <c r="E67" s="95">
        <v>10</v>
      </c>
      <c r="F67" s="97">
        <v>0</v>
      </c>
      <c r="G67" s="98">
        <v>9.5000000000000001E-2</v>
      </c>
      <c r="H67" s="97">
        <f t="shared" si="0"/>
        <v>0</v>
      </c>
      <c r="I67" s="99">
        <f t="shared" si="1"/>
        <v>0</v>
      </c>
    </row>
    <row r="68" spans="1:26" ht="15.75" customHeight="1">
      <c r="A68" s="100">
        <f t="shared" si="2"/>
        <v>50</v>
      </c>
      <c r="B68" s="122" t="s">
        <v>598</v>
      </c>
      <c r="C68" s="95" t="s">
        <v>26</v>
      </c>
      <c r="D68" s="96"/>
      <c r="E68" s="95">
        <v>10</v>
      </c>
      <c r="F68" s="97">
        <v>0</v>
      </c>
      <c r="G68" s="98">
        <v>9.5000000000000001E-2</v>
      </c>
      <c r="H68" s="97">
        <f t="shared" si="0"/>
        <v>0</v>
      </c>
      <c r="I68" s="99">
        <f t="shared" si="1"/>
        <v>0</v>
      </c>
    </row>
    <row r="69" spans="1:26" ht="15.75" customHeight="1">
      <c r="A69" s="101"/>
      <c r="B69" s="102" t="s">
        <v>91</v>
      </c>
      <c r="C69" s="102"/>
      <c r="D69" s="102"/>
      <c r="E69" s="102"/>
      <c r="F69" s="102"/>
      <c r="G69" s="102"/>
      <c r="H69" s="102"/>
      <c r="I69" s="103">
        <f>SUM(I19:I68)</f>
        <v>0</v>
      </c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4.4">
      <c r="A70" s="4"/>
      <c r="B70" s="4"/>
      <c r="C70" s="4"/>
      <c r="D70" s="4"/>
      <c r="E70" s="4"/>
      <c r="F70" s="4"/>
      <c r="G70" s="4"/>
      <c r="H70" s="4"/>
      <c r="I70" s="4"/>
    </row>
    <row r="71" spans="1:26" ht="15.75" customHeight="1">
      <c r="A71" s="39" t="s">
        <v>92</v>
      </c>
      <c r="B71" s="39"/>
      <c r="C71" s="39"/>
      <c r="D71" s="39"/>
      <c r="E71" s="39"/>
      <c r="F71" s="39"/>
      <c r="G71" s="39"/>
      <c r="H71" s="39"/>
      <c r="I71" s="69"/>
    </row>
    <row r="72" spans="1:26" ht="15.75" customHeight="1">
      <c r="A72" s="39" t="s">
        <v>93</v>
      </c>
      <c r="B72" s="39"/>
      <c r="C72" s="39"/>
      <c r="D72" s="39"/>
      <c r="E72" s="39"/>
      <c r="F72" s="39"/>
      <c r="G72" s="39"/>
      <c r="H72" s="39"/>
      <c r="I72" s="69"/>
    </row>
    <row r="73" spans="1:26" ht="15.75" customHeight="1">
      <c r="A73" s="39" t="s">
        <v>94</v>
      </c>
      <c r="B73" s="39"/>
      <c r="C73" s="39"/>
      <c r="D73" s="39"/>
      <c r="E73" s="39"/>
      <c r="F73" s="39"/>
      <c r="G73" s="39"/>
      <c r="H73" s="39"/>
      <c r="I73" s="69"/>
    </row>
    <row r="74" spans="1:26" ht="15.75" customHeight="1">
      <c r="A74" s="39" t="s">
        <v>95</v>
      </c>
      <c r="B74" s="39"/>
      <c r="C74" s="39"/>
      <c r="D74" s="39"/>
      <c r="E74" s="39"/>
      <c r="F74" s="39"/>
      <c r="G74" s="39"/>
      <c r="H74" s="39"/>
      <c r="I74" s="69"/>
    </row>
    <row r="75" spans="1:26" ht="15.75" customHeight="1">
      <c r="A75" s="39"/>
      <c r="B75" s="39"/>
      <c r="C75" s="39"/>
      <c r="D75" s="39"/>
      <c r="E75" s="39"/>
      <c r="F75" s="39"/>
      <c r="G75" s="39"/>
      <c r="H75" s="39"/>
      <c r="I75" s="69"/>
    </row>
    <row r="76" spans="1:26" ht="15.75" customHeight="1">
      <c r="A76" s="39"/>
      <c r="B76" s="39"/>
      <c r="C76" s="45"/>
      <c r="D76" s="39"/>
      <c r="E76" s="39"/>
      <c r="F76" s="39"/>
      <c r="G76" s="39"/>
      <c r="H76" s="69"/>
      <c r="I76" s="69"/>
    </row>
    <row r="77" spans="1:26" ht="15.75" customHeight="1">
      <c r="A77" s="39" t="s">
        <v>96</v>
      </c>
      <c r="B77" s="39"/>
      <c r="C77" s="45"/>
      <c r="D77" s="45" t="s">
        <v>97</v>
      </c>
      <c r="E77" s="39"/>
      <c r="F77" s="39"/>
      <c r="G77" s="39" t="s">
        <v>98</v>
      </c>
      <c r="H77" s="69"/>
      <c r="I77" s="69"/>
    </row>
    <row r="78" spans="1:26" ht="14.4">
      <c r="A78" s="4"/>
      <c r="B78" s="4"/>
      <c r="C78" s="4"/>
      <c r="D78" s="4"/>
      <c r="E78" s="4"/>
      <c r="F78" s="4"/>
      <c r="G78" s="4"/>
      <c r="H78" s="4"/>
      <c r="I78" s="4"/>
    </row>
    <row r="79" spans="1:26" ht="14.4">
      <c r="A79" s="4"/>
      <c r="B79" s="4"/>
      <c r="C79" s="4"/>
      <c r="D79" s="4"/>
      <c r="E79" s="4"/>
      <c r="F79" s="4"/>
      <c r="G79" s="4"/>
      <c r="H79" s="4"/>
      <c r="I79" s="4"/>
    </row>
    <row r="80" spans="1:26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workbookViewId="0">
      <selection activeCell="A14" sqref="A14:XFD16"/>
    </sheetView>
  </sheetViews>
  <sheetFormatPr defaultRowHeight="14.4"/>
  <cols>
    <col min="4" max="4" width="14.5546875" customWidth="1"/>
  </cols>
  <sheetData>
    <row r="1" spans="1:26">
      <c r="A1" s="133" t="s">
        <v>832</v>
      </c>
      <c r="K1" s="136" t="s">
        <v>847</v>
      </c>
    </row>
    <row r="2" spans="1:26">
      <c r="A2" s="136" t="s">
        <v>2</v>
      </c>
      <c r="G2" s="133"/>
    </row>
    <row r="3" spans="1:26" ht="18">
      <c r="A3" s="136" t="s">
        <v>3</v>
      </c>
      <c r="G3" s="134"/>
    </row>
    <row r="4" spans="1:26">
      <c r="A4" s="136" t="s">
        <v>4</v>
      </c>
    </row>
    <row r="5" spans="1:26">
      <c r="A5" s="136"/>
    </row>
    <row r="6" spans="1:26">
      <c r="A6" s="133" t="s">
        <v>831</v>
      </c>
    </row>
    <row r="7" spans="1:26">
      <c r="A7" s="136" t="s">
        <v>834</v>
      </c>
    </row>
    <row r="8" spans="1:26">
      <c r="A8" s="136" t="s">
        <v>834</v>
      </c>
    </row>
    <row r="9" spans="1:26">
      <c r="A9" s="136" t="s">
        <v>834</v>
      </c>
    </row>
    <row r="10" spans="1:26">
      <c r="A10" s="136"/>
    </row>
    <row r="11" spans="1:26">
      <c r="A11" s="136"/>
      <c r="G11" s="133" t="s">
        <v>835</v>
      </c>
    </row>
    <row r="12" spans="1:26" ht="18">
      <c r="G12" s="134" t="s">
        <v>838</v>
      </c>
    </row>
    <row r="13" spans="1:26" ht="18">
      <c r="G13" s="134"/>
    </row>
    <row r="14" spans="1:26" ht="13.5" customHeight="1">
      <c r="A14" s="24">
        <v>1</v>
      </c>
      <c r="B14" s="24">
        <v>2</v>
      </c>
      <c r="C14" s="68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3.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9" ht="38.25" customHeight="1">
      <c r="A17" s="42">
        <f>A12+1</f>
        <v>1</v>
      </c>
      <c r="B17" s="125" t="s">
        <v>787</v>
      </c>
      <c r="C17" s="24" t="s">
        <v>26</v>
      </c>
      <c r="D17" s="24"/>
      <c r="E17" s="79">
        <v>5000</v>
      </c>
      <c r="F17" s="28">
        <v>0</v>
      </c>
      <c r="G17" s="27">
        <v>9.5000000000000001E-2</v>
      </c>
      <c r="H17" s="28">
        <f t="shared" ref="H17:H18" si="0">PRODUCT(F17,1.095)</f>
        <v>0</v>
      </c>
      <c r="I17" s="29">
        <f t="shared" ref="I17:I18" si="1">PRODUCT(E17,H17)</f>
        <v>0</v>
      </c>
    </row>
    <row r="18" spans="1:9" ht="60.75" customHeight="1">
      <c r="A18" s="42">
        <f t="shared" ref="A18" si="2">A17+1</f>
        <v>2</v>
      </c>
      <c r="B18" s="125" t="s">
        <v>829</v>
      </c>
      <c r="C18" s="24" t="s">
        <v>26</v>
      </c>
      <c r="D18" s="24"/>
      <c r="E18" s="79">
        <v>1000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15.75" customHeight="1">
      <c r="A19" s="34"/>
      <c r="B19" s="35" t="s">
        <v>850</v>
      </c>
      <c r="C19" s="36"/>
      <c r="D19" s="37"/>
      <c r="E19" s="37"/>
      <c r="F19" s="37"/>
      <c r="G19" s="37"/>
      <c r="H19" s="37"/>
      <c r="I19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761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H33" sqref="H33"/>
    </sheetView>
  </sheetViews>
  <sheetFormatPr defaultRowHeight="14.4"/>
  <cols>
    <col min="4" max="4" width="11.88671875" customWidth="1"/>
  </cols>
  <sheetData>
    <row r="1" spans="1:11">
      <c r="A1" s="133" t="s">
        <v>832</v>
      </c>
      <c r="K1" s="136" t="s">
        <v>848</v>
      </c>
    </row>
    <row r="2" spans="1:11">
      <c r="A2" s="136" t="s">
        <v>2</v>
      </c>
      <c r="G2" s="133"/>
    </row>
    <row r="3" spans="1:11" ht="18">
      <c r="A3" s="136" t="s">
        <v>3</v>
      </c>
      <c r="G3" s="134"/>
    </row>
    <row r="4" spans="1:11">
      <c r="A4" s="136" t="s">
        <v>4</v>
      </c>
    </row>
    <row r="5" spans="1:11">
      <c r="A5" s="136"/>
    </row>
    <row r="6" spans="1:11">
      <c r="A6" s="133" t="s">
        <v>831</v>
      </c>
    </row>
    <row r="7" spans="1:11">
      <c r="A7" s="136" t="s">
        <v>834</v>
      </c>
    </row>
    <row r="8" spans="1:11">
      <c r="A8" s="136" t="s">
        <v>834</v>
      </c>
    </row>
    <row r="9" spans="1:11">
      <c r="A9" s="136" t="s">
        <v>834</v>
      </c>
    </row>
    <row r="10" spans="1:11">
      <c r="A10" s="136"/>
    </row>
    <row r="11" spans="1:11">
      <c r="A11" s="136"/>
      <c r="G11" s="133" t="s">
        <v>835</v>
      </c>
    </row>
    <row r="12" spans="1:11" ht="18">
      <c r="G12" s="134" t="s">
        <v>839</v>
      </c>
    </row>
    <row r="13" spans="1:11" ht="18">
      <c r="G13" s="134"/>
    </row>
    <row r="14" spans="1:11" ht="15.75" customHeight="1">
      <c r="A14" s="24">
        <v>1</v>
      </c>
      <c r="B14" s="24">
        <v>2</v>
      </c>
      <c r="C14" s="68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</row>
    <row r="15" spans="1:11" ht="1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</row>
    <row r="16" spans="1:11" ht="15.7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</row>
    <row r="17" spans="1:9" ht="66" customHeight="1">
      <c r="A17" s="42" t="s">
        <v>837</v>
      </c>
      <c r="B17" s="125" t="s">
        <v>830</v>
      </c>
      <c r="C17" s="24" t="s">
        <v>26</v>
      </c>
      <c r="D17" s="24"/>
      <c r="E17" s="79">
        <v>1000</v>
      </c>
      <c r="F17" s="28">
        <v>0</v>
      </c>
      <c r="G17" s="27">
        <v>9.5000000000000001E-2</v>
      </c>
      <c r="H17" s="28">
        <f t="shared" ref="H17" si="0">PRODUCT(F17,1.095)</f>
        <v>0</v>
      </c>
      <c r="I17" s="29">
        <f t="shared" ref="I17" si="1">PRODUCT(E17,H17)</f>
        <v>0</v>
      </c>
    </row>
    <row r="18" spans="1:9" ht="15.75" customHeight="1">
      <c r="A18" s="34"/>
      <c r="B18" s="35" t="s">
        <v>850</v>
      </c>
      <c r="C18" s="36"/>
      <c r="D18" s="37"/>
      <c r="E18" s="37"/>
      <c r="F18" s="37"/>
      <c r="G18" s="37"/>
      <c r="H18" s="37"/>
      <c r="I18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761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tabSelected="1" topLeftCell="A91" workbookViewId="0">
      <selection activeCell="B189" sqref="B189"/>
    </sheetView>
  </sheetViews>
  <sheetFormatPr defaultColWidth="15.109375" defaultRowHeight="15" customHeight="1"/>
  <cols>
    <col min="1" max="1" width="4.109375" customWidth="1"/>
    <col min="2" max="2" width="42.5546875" customWidth="1"/>
    <col min="3" max="3" width="4.109375" customWidth="1"/>
    <col min="4" max="4" width="21.55468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849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5" t="s">
        <v>840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8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23" t="s">
        <v>599</v>
      </c>
      <c r="C19" s="65" t="s">
        <v>38</v>
      </c>
      <c r="D19" s="24"/>
      <c r="E19" s="25">
        <v>14</v>
      </c>
      <c r="F19" s="28">
        <v>0</v>
      </c>
      <c r="G19" s="27">
        <v>9.5000000000000001E-2</v>
      </c>
      <c r="H19" s="28">
        <f t="shared" ref="H19:H104" si="0">PRODUCT(F19,1.095)</f>
        <v>0</v>
      </c>
      <c r="I19" s="29">
        <f t="shared" ref="I19:I104" si="1">PRODUCT(E19,H19)</f>
        <v>0</v>
      </c>
    </row>
    <row r="20" spans="1:26" ht="15.75" customHeight="1">
      <c r="A20" s="42">
        <v>2</v>
      </c>
      <c r="B20" s="23" t="s">
        <v>813</v>
      </c>
      <c r="C20" s="65" t="s">
        <v>38</v>
      </c>
      <c r="D20" s="24"/>
      <c r="E20" s="43">
        <v>10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4" t="s">
        <v>600</v>
      </c>
      <c r="C21" s="65" t="s">
        <v>26</v>
      </c>
      <c r="D21" s="24"/>
      <c r="E21" s="25">
        <v>16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199" si="2">A21+1</f>
        <v>4</v>
      </c>
      <c r="B22" s="129" t="s">
        <v>601</v>
      </c>
      <c r="C22" s="65" t="s">
        <v>38</v>
      </c>
      <c r="D22" s="24"/>
      <c r="E22" s="25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49" t="s">
        <v>602</v>
      </c>
      <c r="C23" s="65" t="s">
        <v>38</v>
      </c>
      <c r="D23" s="24"/>
      <c r="E23" s="25">
        <v>1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4" t="s">
        <v>603</v>
      </c>
      <c r="C24" s="65" t="s">
        <v>38</v>
      </c>
      <c r="D24" s="24"/>
      <c r="E24" s="25">
        <v>120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4" t="s">
        <v>604</v>
      </c>
      <c r="C25" s="65" t="s">
        <v>38</v>
      </c>
      <c r="D25" s="24"/>
      <c r="E25" s="25">
        <v>24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5" t="s">
        <v>605</v>
      </c>
      <c r="C26" s="65" t="s">
        <v>38</v>
      </c>
      <c r="D26" s="24"/>
      <c r="E26" s="25">
        <v>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5" t="s">
        <v>606</v>
      </c>
      <c r="C27" s="65" t="s">
        <v>38</v>
      </c>
      <c r="D27" s="24"/>
      <c r="E27" s="25">
        <v>28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23" t="s">
        <v>607</v>
      </c>
      <c r="C28" s="65" t="s">
        <v>38</v>
      </c>
      <c r="D28" s="24"/>
      <c r="E28" s="25">
        <v>20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5" t="s">
        <v>608</v>
      </c>
      <c r="C29" s="65" t="s">
        <v>38</v>
      </c>
      <c r="D29" s="24"/>
      <c r="E29" s="25">
        <v>18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5" t="s">
        <v>609</v>
      </c>
      <c r="C30" s="42" t="s">
        <v>38</v>
      </c>
      <c r="D30" s="24"/>
      <c r="E30" s="25">
        <v>16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5" t="s">
        <v>610</v>
      </c>
      <c r="C31" s="42" t="s">
        <v>38</v>
      </c>
      <c r="D31" s="24"/>
      <c r="E31" s="25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5" t="s">
        <v>611</v>
      </c>
      <c r="C32" s="42" t="s">
        <v>38</v>
      </c>
      <c r="D32" s="24"/>
      <c r="E32" s="25">
        <v>10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5" t="s">
        <v>612</v>
      </c>
      <c r="C33" s="42" t="s">
        <v>38</v>
      </c>
      <c r="D33" s="24"/>
      <c r="E33" s="25">
        <v>10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4" t="s">
        <v>613</v>
      </c>
      <c r="C34" s="65" t="s">
        <v>38</v>
      </c>
      <c r="D34" s="24"/>
      <c r="E34" s="25">
        <v>18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42">
        <v>17</v>
      </c>
      <c r="B35" s="124" t="s">
        <v>814</v>
      </c>
      <c r="C35" s="65" t="s">
        <v>26</v>
      </c>
      <c r="D35" s="24"/>
      <c r="E35" s="43">
        <v>12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4" t="s">
        <v>614</v>
      </c>
      <c r="C36" s="65" t="s">
        <v>38</v>
      </c>
      <c r="D36" s="24"/>
      <c r="E36" s="25">
        <v>13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49" t="s">
        <v>615</v>
      </c>
      <c r="C37" s="65" t="s">
        <v>26</v>
      </c>
      <c r="D37" s="24"/>
      <c r="E37" s="25">
        <v>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24" t="s">
        <v>616</v>
      </c>
      <c r="C38" s="65" t="s">
        <v>38</v>
      </c>
      <c r="D38" s="24"/>
      <c r="E38" s="25">
        <v>1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49" t="s">
        <v>617</v>
      </c>
      <c r="C39" s="65" t="s">
        <v>26</v>
      </c>
      <c r="D39" s="24"/>
      <c r="E39" s="25">
        <v>4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23" t="s">
        <v>618</v>
      </c>
      <c r="C40" s="65" t="s">
        <v>26</v>
      </c>
      <c r="D40" s="24"/>
      <c r="E40" s="25">
        <v>4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4" t="s">
        <v>619</v>
      </c>
      <c r="C41" s="65" t="s">
        <v>38</v>
      </c>
      <c r="D41" s="24"/>
      <c r="E41" s="25">
        <v>35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4" t="s">
        <v>620</v>
      </c>
      <c r="C42" s="65" t="s">
        <v>38</v>
      </c>
      <c r="D42" s="24"/>
      <c r="E42" s="25">
        <v>100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49" t="s">
        <v>621</v>
      </c>
      <c r="C43" s="65" t="s">
        <v>38</v>
      </c>
      <c r="D43" s="24"/>
      <c r="E43" s="25">
        <v>1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49" t="s">
        <v>622</v>
      </c>
      <c r="C44" s="65" t="s">
        <v>38</v>
      </c>
      <c r="D44" s="24"/>
      <c r="E44" s="25">
        <v>1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623</v>
      </c>
      <c r="C45" s="65" t="s">
        <v>38</v>
      </c>
      <c r="D45" s="24"/>
      <c r="E45" s="25">
        <v>10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49" t="s">
        <v>624</v>
      </c>
      <c r="C46" s="65" t="s">
        <v>38</v>
      </c>
      <c r="D46" s="24"/>
      <c r="E46" s="25">
        <v>10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49" t="s">
        <v>625</v>
      </c>
      <c r="C47" s="65" t="s">
        <v>38</v>
      </c>
      <c r="D47" s="24"/>
      <c r="E47" s="25">
        <v>65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49" t="s">
        <v>626</v>
      </c>
      <c r="C48" s="65" t="s">
        <v>38</v>
      </c>
      <c r="D48" s="24"/>
      <c r="E48" s="25">
        <v>80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31</v>
      </c>
      <c r="B49" s="49" t="s">
        <v>627</v>
      </c>
      <c r="C49" s="65" t="s">
        <v>38</v>
      </c>
      <c r="D49" s="24"/>
      <c r="E49" s="25">
        <v>58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32</v>
      </c>
      <c r="B50" s="49" t="s">
        <v>628</v>
      </c>
      <c r="C50" s="65" t="s">
        <v>38</v>
      </c>
      <c r="D50" s="24"/>
      <c r="E50" s="25">
        <v>15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33</v>
      </c>
      <c r="B51" s="125" t="s">
        <v>629</v>
      </c>
      <c r="C51" s="65" t="s">
        <v>38</v>
      </c>
      <c r="D51" s="24"/>
      <c r="E51" s="25">
        <v>32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34</v>
      </c>
      <c r="B52" s="124" t="s">
        <v>630</v>
      </c>
      <c r="C52" s="65" t="s">
        <v>38</v>
      </c>
      <c r="D52" s="24"/>
      <c r="E52" s="25">
        <v>110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35</v>
      </c>
      <c r="B53" s="125" t="s">
        <v>631</v>
      </c>
      <c r="C53" s="65" t="s">
        <v>38</v>
      </c>
      <c r="D53" s="24"/>
      <c r="E53" s="25">
        <v>60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36</v>
      </c>
      <c r="B54" s="124" t="s">
        <v>632</v>
      </c>
      <c r="C54" s="65" t="s">
        <v>26</v>
      </c>
      <c r="D54" s="24"/>
      <c r="E54" s="25">
        <v>34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37</v>
      </c>
      <c r="B55" s="49" t="s">
        <v>633</v>
      </c>
      <c r="C55" s="65" t="s">
        <v>38</v>
      </c>
      <c r="D55" s="24"/>
      <c r="E55" s="25">
        <v>2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38</v>
      </c>
      <c r="B56" s="124" t="s">
        <v>634</v>
      </c>
      <c r="C56" s="65" t="s">
        <v>38</v>
      </c>
      <c r="D56" s="24"/>
      <c r="E56" s="25">
        <v>28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39</v>
      </c>
      <c r="B57" s="125" t="s">
        <v>635</v>
      </c>
      <c r="C57" s="65" t="s">
        <v>26</v>
      </c>
      <c r="D57" s="24"/>
      <c r="E57" s="25">
        <v>42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2"/>
        <v>40</v>
      </c>
      <c r="B58" s="23" t="s">
        <v>636</v>
      </c>
      <c r="C58" s="65" t="s">
        <v>26</v>
      </c>
      <c r="D58" s="24"/>
      <c r="E58" s="25">
        <v>1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2"/>
        <v>41</v>
      </c>
      <c r="B59" s="23" t="s">
        <v>637</v>
      </c>
      <c r="C59" s="65" t="s">
        <v>26</v>
      </c>
      <c r="D59" s="24"/>
      <c r="E59" s="25">
        <v>1</v>
      </c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2"/>
        <v>42</v>
      </c>
      <c r="B60" s="125" t="s">
        <v>638</v>
      </c>
      <c r="C60" s="24" t="s">
        <v>22</v>
      </c>
      <c r="D60" s="24"/>
      <c r="E60" s="25">
        <v>60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42">
        <v>43</v>
      </c>
      <c r="B61" s="125" t="s">
        <v>815</v>
      </c>
      <c r="C61" s="24" t="s">
        <v>26</v>
      </c>
      <c r="D61" s="24"/>
      <c r="E61" s="43">
        <v>12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22">
        <v>44</v>
      </c>
      <c r="B62" s="125" t="s">
        <v>639</v>
      </c>
      <c r="C62" s="65" t="s">
        <v>26</v>
      </c>
      <c r="D62" s="24"/>
      <c r="E62" s="25">
        <v>5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f t="shared" si="2"/>
        <v>45</v>
      </c>
      <c r="B63" s="53" t="s">
        <v>640</v>
      </c>
      <c r="C63" s="24" t="s">
        <v>38</v>
      </c>
      <c r="D63" s="24"/>
      <c r="E63" s="25">
        <v>6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2"/>
        <v>46</v>
      </c>
      <c r="B64" s="53" t="s">
        <v>641</v>
      </c>
      <c r="C64" s="24" t="s">
        <v>38</v>
      </c>
      <c r="D64" s="24"/>
      <c r="E64" s="25">
        <v>4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2"/>
        <v>47</v>
      </c>
      <c r="B65" s="53" t="s">
        <v>642</v>
      </c>
      <c r="C65" s="24" t="s">
        <v>38</v>
      </c>
      <c r="D65" s="24"/>
      <c r="E65" s="25">
        <v>8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2"/>
        <v>48</v>
      </c>
      <c r="B66" s="124" t="s">
        <v>643</v>
      </c>
      <c r="C66" s="65" t="s">
        <v>38</v>
      </c>
      <c r="D66" s="24"/>
      <c r="E66" s="25">
        <v>110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2"/>
        <v>49</v>
      </c>
      <c r="B67" s="124" t="s">
        <v>644</v>
      </c>
      <c r="C67" s="65" t="s">
        <v>38</v>
      </c>
      <c r="D67" s="24"/>
      <c r="E67" s="25">
        <v>320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2"/>
        <v>50</v>
      </c>
      <c r="B68" s="49" t="s">
        <v>645</v>
      </c>
      <c r="C68" s="65" t="s">
        <v>38</v>
      </c>
      <c r="D68" s="24"/>
      <c r="E68" s="25">
        <v>14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22">
        <f t="shared" si="2"/>
        <v>51</v>
      </c>
      <c r="B69" s="124" t="s">
        <v>646</v>
      </c>
      <c r="C69" s="65" t="s">
        <v>38</v>
      </c>
      <c r="D69" s="24"/>
      <c r="E69" s="25">
        <v>8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f t="shared" si="2"/>
        <v>52</v>
      </c>
      <c r="B70" s="49" t="s">
        <v>647</v>
      </c>
      <c r="C70" s="65" t="s">
        <v>26</v>
      </c>
      <c r="D70" s="24"/>
      <c r="E70" s="25">
        <v>14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2"/>
        <v>53</v>
      </c>
      <c r="B71" s="124" t="s">
        <v>648</v>
      </c>
      <c r="C71" s="65" t="s">
        <v>38</v>
      </c>
      <c r="D71" s="24"/>
      <c r="E71" s="25">
        <v>6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2"/>
        <v>54</v>
      </c>
      <c r="B72" s="124" t="s">
        <v>649</v>
      </c>
      <c r="C72" s="65" t="s">
        <v>38</v>
      </c>
      <c r="D72" s="24"/>
      <c r="E72" s="25">
        <v>20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f t="shared" si="2"/>
        <v>55</v>
      </c>
      <c r="B73" s="124" t="s">
        <v>650</v>
      </c>
      <c r="C73" s="65" t="s">
        <v>38</v>
      </c>
      <c r="D73" s="24"/>
      <c r="E73" s="25">
        <v>12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2"/>
        <v>56</v>
      </c>
      <c r="B74" s="49" t="s">
        <v>651</v>
      </c>
      <c r="C74" s="65" t="s">
        <v>38</v>
      </c>
      <c r="D74" s="24"/>
      <c r="E74" s="25">
        <v>98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2"/>
        <v>57</v>
      </c>
      <c r="B75" s="123" t="s">
        <v>652</v>
      </c>
      <c r="C75" s="65" t="s">
        <v>38</v>
      </c>
      <c r="D75" s="24"/>
      <c r="E75" s="25">
        <v>76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2"/>
        <v>58</v>
      </c>
      <c r="B76" s="49" t="s">
        <v>653</v>
      </c>
      <c r="C76" s="65" t="s">
        <v>38</v>
      </c>
      <c r="D76" s="24"/>
      <c r="E76" s="25">
        <v>44</v>
      </c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2"/>
        <v>59</v>
      </c>
      <c r="B77" s="49" t="s">
        <v>654</v>
      </c>
      <c r="C77" s="65" t="s">
        <v>26</v>
      </c>
      <c r="D77" s="24"/>
      <c r="E77" s="25">
        <v>50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2"/>
        <v>60</v>
      </c>
      <c r="B78" s="49" t="s">
        <v>655</v>
      </c>
      <c r="C78" s="65" t="s">
        <v>26</v>
      </c>
      <c r="D78" s="24"/>
      <c r="E78" s="25">
        <v>10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22">
        <f t="shared" si="2"/>
        <v>61</v>
      </c>
      <c r="B79" s="124" t="s">
        <v>656</v>
      </c>
      <c r="C79" s="65" t="s">
        <v>38</v>
      </c>
      <c r="D79" s="24"/>
      <c r="E79" s="25">
        <v>10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f t="shared" si="2"/>
        <v>62</v>
      </c>
      <c r="B80" s="49" t="s">
        <v>657</v>
      </c>
      <c r="C80" s="65" t="s">
        <v>26</v>
      </c>
      <c r="D80" s="24"/>
      <c r="E80" s="25">
        <v>50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2"/>
        <v>63</v>
      </c>
      <c r="B81" s="49" t="s">
        <v>658</v>
      </c>
      <c r="C81" s="65" t="s">
        <v>26</v>
      </c>
      <c r="D81" s="24"/>
      <c r="E81" s="25">
        <v>20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2"/>
        <v>64</v>
      </c>
      <c r="B82" s="49" t="s">
        <v>659</v>
      </c>
      <c r="C82" s="65" t="s">
        <v>38</v>
      </c>
      <c r="D82" s="24"/>
      <c r="E82" s="25">
        <v>4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2"/>
        <v>65</v>
      </c>
      <c r="B83" s="49" t="s">
        <v>660</v>
      </c>
      <c r="C83" s="65" t="s">
        <v>38</v>
      </c>
      <c r="D83" s="24"/>
      <c r="E83" s="25">
        <v>4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2"/>
        <v>66</v>
      </c>
      <c r="B84" s="49" t="s">
        <v>661</v>
      </c>
      <c r="C84" s="65" t="s">
        <v>38</v>
      </c>
      <c r="D84" s="24"/>
      <c r="E84" s="25">
        <v>160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2"/>
        <v>67</v>
      </c>
      <c r="B85" s="49" t="s">
        <v>662</v>
      </c>
      <c r="C85" s="65" t="s">
        <v>38</v>
      </c>
      <c r="D85" s="24"/>
      <c r="E85" s="25">
        <v>80</v>
      </c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2"/>
        <v>68</v>
      </c>
      <c r="B86" s="23" t="s">
        <v>663</v>
      </c>
      <c r="C86" s="65" t="s">
        <v>38</v>
      </c>
      <c r="D86" s="24"/>
      <c r="E86" s="25">
        <v>12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2"/>
        <v>69</v>
      </c>
      <c r="B87" s="23" t="s">
        <v>664</v>
      </c>
      <c r="C87" s="65" t="s">
        <v>22</v>
      </c>
      <c r="D87" s="24"/>
      <c r="E87" s="25">
        <v>50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22">
        <f t="shared" si="2"/>
        <v>70</v>
      </c>
      <c r="B88" s="124" t="s">
        <v>665</v>
      </c>
      <c r="C88" s="65" t="s">
        <v>22</v>
      </c>
      <c r="D88" s="24"/>
      <c r="E88" s="25">
        <v>760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f t="shared" si="2"/>
        <v>71</v>
      </c>
      <c r="B89" s="124" t="s">
        <v>666</v>
      </c>
      <c r="C89" s="65" t="s">
        <v>22</v>
      </c>
      <c r="D89" s="24"/>
      <c r="E89" s="25">
        <v>4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2"/>
        <v>72</v>
      </c>
      <c r="B90" s="49" t="s">
        <v>667</v>
      </c>
      <c r="C90" s="65" t="s">
        <v>22</v>
      </c>
      <c r="D90" s="24"/>
      <c r="E90" s="25">
        <v>4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2"/>
        <v>73</v>
      </c>
      <c r="B91" s="124" t="s">
        <v>668</v>
      </c>
      <c r="C91" s="65" t="s">
        <v>22</v>
      </c>
      <c r="D91" s="24"/>
      <c r="E91" s="25">
        <v>60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2"/>
        <v>74</v>
      </c>
      <c r="B92" s="49" t="s">
        <v>669</v>
      </c>
      <c r="C92" s="65" t="s">
        <v>38</v>
      </c>
      <c r="D92" s="24"/>
      <c r="E92" s="25">
        <v>2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2"/>
        <v>75</v>
      </c>
      <c r="B93" s="124" t="s">
        <v>670</v>
      </c>
      <c r="C93" s="65" t="s">
        <v>38</v>
      </c>
      <c r="D93" s="24"/>
      <c r="E93" s="25">
        <v>24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2"/>
        <v>76</v>
      </c>
      <c r="B94" s="124" t="s">
        <v>671</v>
      </c>
      <c r="C94" s="65" t="s">
        <v>38</v>
      </c>
      <c r="D94" s="24"/>
      <c r="E94" s="25">
        <v>74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22">
        <f t="shared" si="2"/>
        <v>77</v>
      </c>
      <c r="B95" s="49" t="s">
        <v>672</v>
      </c>
      <c r="C95" s="65" t="s">
        <v>38</v>
      </c>
      <c r="D95" s="24"/>
      <c r="E95" s="25">
        <v>4</v>
      </c>
      <c r="F95" s="28">
        <v>0</v>
      </c>
      <c r="G95" s="27">
        <v>9.5000000000000001E-2</v>
      </c>
      <c r="H95" s="28">
        <f t="shared" si="0"/>
        <v>0</v>
      </c>
      <c r="I95" s="29">
        <f t="shared" si="1"/>
        <v>0</v>
      </c>
    </row>
    <row r="96" spans="1:9" ht="15.75" customHeight="1">
      <c r="A96" s="22">
        <f t="shared" si="2"/>
        <v>78</v>
      </c>
      <c r="B96" s="124" t="s">
        <v>673</v>
      </c>
      <c r="C96" s="65" t="s">
        <v>38</v>
      </c>
      <c r="D96" s="24"/>
      <c r="E96" s="25">
        <v>136</v>
      </c>
      <c r="F96" s="28">
        <v>0</v>
      </c>
      <c r="G96" s="27">
        <v>9.5000000000000001E-2</v>
      </c>
      <c r="H96" s="28">
        <f t="shared" si="0"/>
        <v>0</v>
      </c>
      <c r="I96" s="29">
        <f t="shared" si="1"/>
        <v>0</v>
      </c>
    </row>
    <row r="97" spans="1:9" ht="15.75" customHeight="1">
      <c r="A97" s="22">
        <f t="shared" si="2"/>
        <v>79</v>
      </c>
      <c r="B97" s="125" t="s">
        <v>674</v>
      </c>
      <c r="C97" s="65" t="s">
        <v>38</v>
      </c>
      <c r="D97" s="24"/>
      <c r="E97" s="32">
        <v>38</v>
      </c>
      <c r="F97" s="28">
        <v>0</v>
      </c>
      <c r="G97" s="27">
        <v>9.5000000000000001E-2</v>
      </c>
      <c r="H97" s="28">
        <f t="shared" si="0"/>
        <v>0</v>
      </c>
      <c r="I97" s="29">
        <f t="shared" si="1"/>
        <v>0</v>
      </c>
    </row>
    <row r="98" spans="1:9" ht="15.75" customHeight="1">
      <c r="A98" s="22">
        <f t="shared" si="2"/>
        <v>80</v>
      </c>
      <c r="B98" s="124" t="s">
        <v>675</v>
      </c>
      <c r="C98" s="65" t="s">
        <v>38</v>
      </c>
      <c r="D98" s="24"/>
      <c r="E98" s="32">
        <v>110</v>
      </c>
      <c r="F98" s="28">
        <v>0</v>
      </c>
      <c r="G98" s="27">
        <v>9.5000000000000001E-2</v>
      </c>
      <c r="H98" s="28">
        <f t="shared" si="0"/>
        <v>0</v>
      </c>
      <c r="I98" s="29">
        <f t="shared" si="1"/>
        <v>0</v>
      </c>
    </row>
    <row r="99" spans="1:9" ht="15.75" customHeight="1">
      <c r="A99" s="22">
        <f t="shared" si="2"/>
        <v>81</v>
      </c>
      <c r="B99" s="49" t="s">
        <v>676</v>
      </c>
      <c r="C99" s="65" t="s">
        <v>26</v>
      </c>
      <c r="D99" s="24"/>
      <c r="E99" s="32">
        <v>20</v>
      </c>
      <c r="F99" s="28">
        <v>0</v>
      </c>
      <c r="G99" s="27">
        <v>9.5000000000000001E-2</v>
      </c>
      <c r="H99" s="28">
        <f t="shared" si="0"/>
        <v>0</v>
      </c>
      <c r="I99" s="29">
        <f t="shared" si="1"/>
        <v>0</v>
      </c>
    </row>
    <row r="100" spans="1:9" ht="15.75" customHeight="1">
      <c r="A100" s="22">
        <f t="shared" si="2"/>
        <v>82</v>
      </c>
      <c r="B100" s="124" t="s">
        <v>677</v>
      </c>
      <c r="C100" s="65" t="s">
        <v>26</v>
      </c>
      <c r="D100" s="24"/>
      <c r="E100" s="32">
        <v>32</v>
      </c>
      <c r="F100" s="28">
        <v>0</v>
      </c>
      <c r="G100" s="27">
        <v>9.5000000000000001E-2</v>
      </c>
      <c r="H100" s="28">
        <f t="shared" si="0"/>
        <v>0</v>
      </c>
      <c r="I100" s="29">
        <f t="shared" si="1"/>
        <v>0</v>
      </c>
    </row>
    <row r="101" spans="1:9" ht="15.75" customHeight="1">
      <c r="A101" s="22">
        <f t="shared" si="2"/>
        <v>83</v>
      </c>
      <c r="B101" s="49" t="s">
        <v>678</v>
      </c>
      <c r="C101" s="65" t="s">
        <v>26</v>
      </c>
      <c r="D101" s="24"/>
      <c r="E101" s="32">
        <v>25</v>
      </c>
      <c r="F101" s="28">
        <v>0</v>
      </c>
      <c r="G101" s="27">
        <v>9.5000000000000001E-2</v>
      </c>
      <c r="H101" s="28">
        <f t="shared" si="0"/>
        <v>0</v>
      </c>
      <c r="I101" s="29">
        <f t="shared" si="1"/>
        <v>0</v>
      </c>
    </row>
    <row r="102" spans="1:9" ht="15.75" customHeight="1">
      <c r="A102" s="22">
        <f t="shared" si="2"/>
        <v>84</v>
      </c>
      <c r="B102" s="125" t="s">
        <v>851</v>
      </c>
      <c r="C102" s="65" t="s">
        <v>38</v>
      </c>
      <c r="D102" s="24"/>
      <c r="E102" s="32">
        <v>63</v>
      </c>
      <c r="F102" s="28">
        <v>0</v>
      </c>
      <c r="G102" s="27">
        <v>9.5000000000000001E-2</v>
      </c>
      <c r="H102" s="28">
        <f t="shared" si="0"/>
        <v>0</v>
      </c>
      <c r="I102" s="29">
        <f t="shared" si="1"/>
        <v>0</v>
      </c>
    </row>
    <row r="103" spans="1:9" ht="15.75" customHeight="1">
      <c r="A103" s="42">
        <v>85</v>
      </c>
      <c r="B103" s="125" t="s">
        <v>816</v>
      </c>
      <c r="C103" s="65" t="s">
        <v>26</v>
      </c>
      <c r="D103" s="24"/>
      <c r="E103" s="79">
        <v>6120</v>
      </c>
      <c r="F103" s="28">
        <v>0</v>
      </c>
      <c r="G103" s="27">
        <v>9.5000000000000001E-2</v>
      </c>
      <c r="H103" s="28">
        <f t="shared" si="0"/>
        <v>0</v>
      </c>
      <c r="I103" s="29">
        <f t="shared" si="1"/>
        <v>0</v>
      </c>
    </row>
    <row r="104" spans="1:9" ht="15.75" customHeight="1">
      <c r="A104" s="22">
        <v>86</v>
      </c>
      <c r="B104" s="125" t="s">
        <v>679</v>
      </c>
      <c r="C104" s="65" t="s">
        <v>26</v>
      </c>
      <c r="D104" s="24"/>
      <c r="E104" s="32">
        <v>210</v>
      </c>
      <c r="F104" s="28">
        <v>0</v>
      </c>
      <c r="G104" s="27">
        <v>9.5000000000000001E-2</v>
      </c>
      <c r="H104" s="28">
        <f t="shared" si="0"/>
        <v>0</v>
      </c>
      <c r="I104" s="29">
        <f t="shared" si="1"/>
        <v>0</v>
      </c>
    </row>
    <row r="105" spans="1:9" ht="15.75" customHeight="1">
      <c r="A105" s="22">
        <v>87</v>
      </c>
      <c r="B105" s="125" t="s">
        <v>680</v>
      </c>
      <c r="C105" s="65" t="s">
        <v>26</v>
      </c>
      <c r="D105" s="24"/>
      <c r="E105" s="32">
        <v>1200</v>
      </c>
      <c r="F105" s="28">
        <v>0</v>
      </c>
      <c r="G105" s="27">
        <v>9.5000000000000001E-2</v>
      </c>
      <c r="H105" s="28">
        <f t="shared" ref="H105:H171" si="3">PRODUCT(F105,1.095)</f>
        <v>0</v>
      </c>
      <c r="I105" s="29">
        <f t="shared" ref="I105:I171" si="4">PRODUCT(E105,H105)</f>
        <v>0</v>
      </c>
    </row>
    <row r="106" spans="1:9" ht="15.75" customHeight="1">
      <c r="A106" s="22">
        <f t="shared" si="2"/>
        <v>88</v>
      </c>
      <c r="B106" s="125" t="s">
        <v>852</v>
      </c>
      <c r="C106" s="65" t="s">
        <v>26</v>
      </c>
      <c r="D106" s="24"/>
      <c r="E106" s="32">
        <v>200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4"/>
        <v>0</v>
      </c>
    </row>
    <row r="107" spans="1:9" ht="15.75" customHeight="1">
      <c r="A107" s="22">
        <f t="shared" si="2"/>
        <v>89</v>
      </c>
      <c r="B107" s="49" t="s">
        <v>681</v>
      </c>
      <c r="C107" s="65" t="s">
        <v>26</v>
      </c>
      <c r="D107" s="24"/>
      <c r="E107" s="32">
        <v>6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4"/>
        <v>0</v>
      </c>
    </row>
    <row r="108" spans="1:9" ht="15.75" customHeight="1">
      <c r="A108" s="22">
        <f t="shared" si="2"/>
        <v>90</v>
      </c>
      <c r="B108" s="124" t="s">
        <v>682</v>
      </c>
      <c r="C108" s="65" t="s">
        <v>38</v>
      </c>
      <c r="D108" s="24"/>
      <c r="E108" s="32">
        <v>2840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4"/>
        <v>0</v>
      </c>
    </row>
    <row r="109" spans="1:9" ht="15.75" customHeight="1">
      <c r="A109" s="22">
        <f t="shared" si="2"/>
        <v>91</v>
      </c>
      <c r="B109" s="49" t="s">
        <v>683</v>
      </c>
      <c r="C109" s="65" t="s">
        <v>38</v>
      </c>
      <c r="D109" s="24"/>
      <c r="E109" s="32">
        <v>14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4"/>
        <v>0</v>
      </c>
    </row>
    <row r="110" spans="1:9" ht="15.75" customHeight="1">
      <c r="A110" s="22">
        <f t="shared" si="2"/>
        <v>92</v>
      </c>
      <c r="B110" s="125" t="s">
        <v>684</v>
      </c>
      <c r="C110" s="65" t="s">
        <v>38</v>
      </c>
      <c r="D110" s="24"/>
      <c r="E110" s="32">
        <v>28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4"/>
        <v>0</v>
      </c>
    </row>
    <row r="111" spans="1:9" ht="15.75" customHeight="1">
      <c r="A111" s="22">
        <f t="shared" si="2"/>
        <v>93</v>
      </c>
      <c r="B111" s="23" t="s">
        <v>685</v>
      </c>
      <c r="C111" s="65" t="s">
        <v>38</v>
      </c>
      <c r="D111" s="24"/>
      <c r="E111" s="32">
        <v>14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4"/>
        <v>0</v>
      </c>
    </row>
    <row r="112" spans="1:9" ht="15.75" customHeight="1">
      <c r="A112" s="22">
        <f t="shared" si="2"/>
        <v>94</v>
      </c>
      <c r="B112" s="125" t="s">
        <v>686</v>
      </c>
      <c r="C112" s="65" t="s">
        <v>38</v>
      </c>
      <c r="D112" s="24"/>
      <c r="E112" s="32">
        <v>12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4"/>
        <v>0</v>
      </c>
    </row>
    <row r="113" spans="1:9" ht="15.75" customHeight="1">
      <c r="A113" s="22">
        <f t="shared" si="2"/>
        <v>95</v>
      </c>
      <c r="B113" s="124" t="s">
        <v>687</v>
      </c>
      <c r="C113" s="65" t="s">
        <v>38</v>
      </c>
      <c r="D113" s="24"/>
      <c r="E113" s="32">
        <v>288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4"/>
        <v>0</v>
      </c>
    </row>
    <row r="114" spans="1:9" ht="15.75" customHeight="1">
      <c r="A114" s="22">
        <f t="shared" si="2"/>
        <v>96</v>
      </c>
      <c r="B114" s="124" t="s">
        <v>688</v>
      </c>
      <c r="C114" s="65" t="s">
        <v>38</v>
      </c>
      <c r="D114" s="24"/>
      <c r="E114" s="32">
        <v>64</v>
      </c>
      <c r="F114" s="28">
        <v>0</v>
      </c>
      <c r="G114" s="27">
        <v>9.5000000000000001E-2</v>
      </c>
      <c r="H114" s="28">
        <f t="shared" si="3"/>
        <v>0</v>
      </c>
      <c r="I114" s="29">
        <f t="shared" si="4"/>
        <v>0</v>
      </c>
    </row>
    <row r="115" spans="1:9" ht="15.75" customHeight="1">
      <c r="A115" s="22">
        <f t="shared" si="2"/>
        <v>97</v>
      </c>
      <c r="B115" s="124" t="s">
        <v>689</v>
      </c>
      <c r="C115" s="65" t="s">
        <v>38</v>
      </c>
      <c r="D115" s="24"/>
      <c r="E115" s="32">
        <v>30</v>
      </c>
      <c r="F115" s="28">
        <v>0</v>
      </c>
      <c r="G115" s="27">
        <v>9.5000000000000001E-2</v>
      </c>
      <c r="H115" s="28">
        <f t="shared" si="3"/>
        <v>0</v>
      </c>
      <c r="I115" s="29">
        <f t="shared" si="4"/>
        <v>0</v>
      </c>
    </row>
    <row r="116" spans="1:9" ht="15.75" customHeight="1">
      <c r="A116" s="22">
        <f t="shared" si="2"/>
        <v>98</v>
      </c>
      <c r="B116" s="49" t="s">
        <v>690</v>
      </c>
      <c r="C116" s="65" t="s">
        <v>38</v>
      </c>
      <c r="D116" s="24"/>
      <c r="E116" s="32">
        <v>9</v>
      </c>
      <c r="F116" s="28">
        <v>0</v>
      </c>
      <c r="G116" s="27">
        <v>9.5000000000000001E-2</v>
      </c>
      <c r="H116" s="28">
        <f t="shared" si="3"/>
        <v>0</v>
      </c>
      <c r="I116" s="29">
        <f t="shared" si="4"/>
        <v>0</v>
      </c>
    </row>
    <row r="117" spans="1:9" ht="15.75" customHeight="1">
      <c r="A117" s="22">
        <f t="shared" si="2"/>
        <v>99</v>
      </c>
      <c r="B117" s="23" t="s">
        <v>691</v>
      </c>
      <c r="C117" s="65" t="s">
        <v>38</v>
      </c>
      <c r="D117" s="24"/>
      <c r="E117" s="32">
        <v>3</v>
      </c>
      <c r="F117" s="28">
        <v>0</v>
      </c>
      <c r="G117" s="27">
        <v>9.5000000000000001E-2</v>
      </c>
      <c r="H117" s="28">
        <f t="shared" si="3"/>
        <v>0</v>
      </c>
      <c r="I117" s="29">
        <f t="shared" si="4"/>
        <v>0</v>
      </c>
    </row>
    <row r="118" spans="1:9" ht="15.75" customHeight="1">
      <c r="A118" s="22">
        <f t="shared" si="2"/>
        <v>100</v>
      </c>
      <c r="B118" s="125" t="s">
        <v>692</v>
      </c>
      <c r="C118" s="65" t="s">
        <v>38</v>
      </c>
      <c r="D118" s="24"/>
      <c r="E118" s="32">
        <v>6</v>
      </c>
      <c r="F118" s="28">
        <v>0</v>
      </c>
      <c r="G118" s="27">
        <v>9.5000000000000001E-2</v>
      </c>
      <c r="H118" s="28">
        <f t="shared" si="3"/>
        <v>0</v>
      </c>
      <c r="I118" s="29">
        <f t="shared" si="4"/>
        <v>0</v>
      </c>
    </row>
    <row r="119" spans="1:9" ht="15.75" customHeight="1">
      <c r="A119" s="22">
        <f t="shared" si="2"/>
        <v>101</v>
      </c>
      <c r="B119" s="124" t="s">
        <v>693</v>
      </c>
      <c r="C119" s="65" t="s">
        <v>26</v>
      </c>
      <c r="D119" s="24"/>
      <c r="E119" s="32">
        <v>400</v>
      </c>
      <c r="F119" s="28">
        <v>0</v>
      </c>
      <c r="G119" s="27">
        <v>9.5000000000000001E-2</v>
      </c>
      <c r="H119" s="28">
        <f t="shared" si="3"/>
        <v>0</v>
      </c>
      <c r="I119" s="29">
        <f t="shared" si="4"/>
        <v>0</v>
      </c>
    </row>
    <row r="120" spans="1:9" ht="15.75" customHeight="1">
      <c r="A120" s="42">
        <v>102</v>
      </c>
      <c r="B120" s="125" t="s">
        <v>853</v>
      </c>
      <c r="C120" s="65" t="s">
        <v>26</v>
      </c>
      <c r="D120" s="24"/>
      <c r="E120" s="79">
        <v>420</v>
      </c>
      <c r="F120" s="28">
        <v>0</v>
      </c>
      <c r="G120" s="27">
        <v>9.5000000000000001E-2</v>
      </c>
      <c r="H120" s="28">
        <f t="shared" si="3"/>
        <v>0</v>
      </c>
      <c r="I120" s="29">
        <f t="shared" si="4"/>
        <v>0</v>
      </c>
    </row>
    <row r="121" spans="1:9" ht="22.5" customHeight="1">
      <c r="A121" s="22">
        <v>103</v>
      </c>
      <c r="B121" s="130" t="s">
        <v>694</v>
      </c>
      <c r="C121" s="24" t="s">
        <v>38</v>
      </c>
      <c r="D121" s="24"/>
      <c r="E121" s="32">
        <v>10</v>
      </c>
      <c r="F121" s="28">
        <v>0</v>
      </c>
      <c r="G121" s="27">
        <v>9.5000000000000001E-2</v>
      </c>
      <c r="H121" s="28">
        <f t="shared" si="3"/>
        <v>0</v>
      </c>
      <c r="I121" s="29">
        <f t="shared" si="4"/>
        <v>0</v>
      </c>
    </row>
    <row r="122" spans="1:9" ht="15.75" customHeight="1">
      <c r="A122" s="22">
        <f t="shared" si="2"/>
        <v>104</v>
      </c>
      <c r="B122" s="104" t="s">
        <v>695</v>
      </c>
      <c r="C122" s="24" t="s">
        <v>38</v>
      </c>
      <c r="D122" s="24"/>
      <c r="E122" s="32">
        <v>8</v>
      </c>
      <c r="F122" s="28">
        <v>0</v>
      </c>
      <c r="G122" s="27">
        <v>9.5000000000000001E-2</v>
      </c>
      <c r="H122" s="28">
        <f t="shared" si="3"/>
        <v>0</v>
      </c>
      <c r="I122" s="29">
        <f t="shared" si="4"/>
        <v>0</v>
      </c>
    </row>
    <row r="123" spans="1:9" ht="15.75" customHeight="1">
      <c r="A123" s="22">
        <f t="shared" si="2"/>
        <v>105</v>
      </c>
      <c r="B123" s="125" t="s">
        <v>696</v>
      </c>
      <c r="C123" s="24" t="s">
        <v>38</v>
      </c>
      <c r="D123" s="24"/>
      <c r="E123" s="32">
        <v>10</v>
      </c>
      <c r="F123" s="28">
        <v>0</v>
      </c>
      <c r="G123" s="27">
        <v>9.5000000000000001E-2</v>
      </c>
      <c r="H123" s="28">
        <f t="shared" si="3"/>
        <v>0</v>
      </c>
      <c r="I123" s="29">
        <f t="shared" si="4"/>
        <v>0</v>
      </c>
    </row>
    <row r="124" spans="1:9" ht="15.75" customHeight="1">
      <c r="A124" s="22">
        <f t="shared" si="2"/>
        <v>106</v>
      </c>
      <c r="B124" s="124" t="s">
        <v>697</v>
      </c>
      <c r="C124" s="65" t="s">
        <v>38</v>
      </c>
      <c r="D124" s="24"/>
      <c r="E124" s="32">
        <v>980</v>
      </c>
      <c r="F124" s="28">
        <v>0</v>
      </c>
      <c r="G124" s="27">
        <v>9.5000000000000001E-2</v>
      </c>
      <c r="H124" s="28">
        <f t="shared" si="3"/>
        <v>0</v>
      </c>
      <c r="I124" s="29">
        <f t="shared" si="4"/>
        <v>0</v>
      </c>
    </row>
    <row r="125" spans="1:9" ht="15.75" customHeight="1">
      <c r="A125" s="22">
        <f t="shared" si="2"/>
        <v>107</v>
      </c>
      <c r="B125" s="124" t="s">
        <v>698</v>
      </c>
      <c r="C125" s="65" t="s">
        <v>38</v>
      </c>
      <c r="D125" s="24"/>
      <c r="E125" s="32">
        <v>40</v>
      </c>
      <c r="F125" s="28">
        <v>0</v>
      </c>
      <c r="G125" s="27">
        <v>9.5000000000000001E-2</v>
      </c>
      <c r="H125" s="28">
        <f t="shared" si="3"/>
        <v>0</v>
      </c>
      <c r="I125" s="29">
        <f t="shared" si="4"/>
        <v>0</v>
      </c>
    </row>
    <row r="126" spans="1:9" ht="15.75" customHeight="1">
      <c r="A126" s="22">
        <f t="shared" si="2"/>
        <v>108</v>
      </c>
      <c r="B126" s="124" t="s">
        <v>699</v>
      </c>
      <c r="C126" s="65" t="s">
        <v>38</v>
      </c>
      <c r="D126" s="24"/>
      <c r="E126" s="32">
        <v>50</v>
      </c>
      <c r="F126" s="28">
        <v>0</v>
      </c>
      <c r="G126" s="27">
        <v>9.5000000000000001E-2</v>
      </c>
      <c r="H126" s="28">
        <f t="shared" si="3"/>
        <v>0</v>
      </c>
      <c r="I126" s="29">
        <f t="shared" si="4"/>
        <v>0</v>
      </c>
    </row>
    <row r="127" spans="1:9" ht="15.75" customHeight="1">
      <c r="A127" s="22">
        <f t="shared" si="2"/>
        <v>109</v>
      </c>
      <c r="B127" s="125" t="s">
        <v>700</v>
      </c>
      <c r="C127" s="65" t="s">
        <v>38</v>
      </c>
      <c r="D127" s="24"/>
      <c r="E127" s="32">
        <v>60</v>
      </c>
      <c r="F127" s="28">
        <v>0</v>
      </c>
      <c r="G127" s="27">
        <v>9.5000000000000001E-2</v>
      </c>
      <c r="H127" s="28">
        <f t="shared" si="3"/>
        <v>0</v>
      </c>
      <c r="I127" s="29">
        <f t="shared" si="4"/>
        <v>0</v>
      </c>
    </row>
    <row r="128" spans="1:9" ht="15.75" customHeight="1">
      <c r="A128" s="22">
        <f t="shared" si="2"/>
        <v>110</v>
      </c>
      <c r="B128" s="124" t="s">
        <v>701</v>
      </c>
      <c r="C128" s="65" t="s">
        <v>38</v>
      </c>
      <c r="D128" s="24"/>
      <c r="E128" s="32">
        <v>400</v>
      </c>
      <c r="F128" s="28">
        <v>0</v>
      </c>
      <c r="G128" s="27">
        <v>9.5000000000000001E-2</v>
      </c>
      <c r="H128" s="28">
        <f t="shared" si="3"/>
        <v>0</v>
      </c>
      <c r="I128" s="29">
        <f t="shared" si="4"/>
        <v>0</v>
      </c>
    </row>
    <row r="129" spans="1:9" ht="15.75" customHeight="1">
      <c r="A129" s="22">
        <f t="shared" si="2"/>
        <v>111</v>
      </c>
      <c r="B129" s="124" t="s">
        <v>702</v>
      </c>
      <c r="C129" s="65" t="s">
        <v>38</v>
      </c>
      <c r="D129" s="24"/>
      <c r="E129" s="32">
        <v>50</v>
      </c>
      <c r="F129" s="28">
        <v>0</v>
      </c>
      <c r="G129" s="27">
        <v>9.5000000000000001E-2</v>
      </c>
      <c r="H129" s="28">
        <f t="shared" si="3"/>
        <v>0</v>
      </c>
      <c r="I129" s="29">
        <f t="shared" si="4"/>
        <v>0</v>
      </c>
    </row>
    <row r="130" spans="1:9" ht="15.75" customHeight="1">
      <c r="A130" s="22">
        <f t="shared" si="2"/>
        <v>112</v>
      </c>
      <c r="B130" s="124" t="s">
        <v>703</v>
      </c>
      <c r="C130" s="65" t="s">
        <v>38</v>
      </c>
      <c r="D130" s="24"/>
      <c r="E130" s="32">
        <v>12</v>
      </c>
      <c r="F130" s="28">
        <v>0</v>
      </c>
      <c r="G130" s="27">
        <v>9.5000000000000001E-2</v>
      </c>
      <c r="H130" s="28">
        <f t="shared" si="3"/>
        <v>0</v>
      </c>
      <c r="I130" s="29">
        <f t="shared" si="4"/>
        <v>0</v>
      </c>
    </row>
    <row r="131" spans="1:9" ht="15.75" customHeight="1">
      <c r="A131" s="22">
        <f t="shared" si="2"/>
        <v>113</v>
      </c>
      <c r="B131" s="124" t="s">
        <v>704</v>
      </c>
      <c r="C131" s="65" t="s">
        <v>38</v>
      </c>
      <c r="D131" s="24"/>
      <c r="E131" s="32">
        <v>7</v>
      </c>
      <c r="F131" s="28">
        <v>0</v>
      </c>
      <c r="G131" s="27">
        <v>9.5000000000000001E-2</v>
      </c>
      <c r="H131" s="28">
        <f t="shared" si="3"/>
        <v>0</v>
      </c>
      <c r="I131" s="29">
        <f t="shared" si="4"/>
        <v>0</v>
      </c>
    </row>
    <row r="132" spans="1:9" ht="15.75" customHeight="1">
      <c r="A132" s="42">
        <v>114</v>
      </c>
      <c r="B132" s="125" t="s">
        <v>817</v>
      </c>
      <c r="C132" s="65" t="s">
        <v>38</v>
      </c>
      <c r="D132" s="24"/>
      <c r="E132" s="79">
        <v>300</v>
      </c>
      <c r="F132" s="28">
        <v>0</v>
      </c>
      <c r="G132" s="27">
        <v>9.5000000000000001E-2</v>
      </c>
      <c r="H132" s="28">
        <f t="shared" si="3"/>
        <v>0</v>
      </c>
      <c r="I132" s="29">
        <f t="shared" si="4"/>
        <v>0</v>
      </c>
    </row>
    <row r="133" spans="1:9" ht="15.75" customHeight="1">
      <c r="A133" s="22">
        <v>115</v>
      </c>
      <c r="B133" s="125" t="s">
        <v>705</v>
      </c>
      <c r="C133" s="65" t="s">
        <v>38</v>
      </c>
      <c r="D133" s="24"/>
      <c r="E133" s="32">
        <v>50</v>
      </c>
      <c r="F133" s="28">
        <v>0</v>
      </c>
      <c r="G133" s="27">
        <v>9.5000000000000001E-2</v>
      </c>
      <c r="H133" s="28">
        <f t="shared" si="3"/>
        <v>0</v>
      </c>
      <c r="I133" s="29">
        <f t="shared" si="4"/>
        <v>0</v>
      </c>
    </row>
    <row r="134" spans="1:9" ht="15.75" customHeight="1">
      <c r="A134" s="22">
        <f t="shared" si="2"/>
        <v>116</v>
      </c>
      <c r="B134" s="124" t="s">
        <v>706</v>
      </c>
      <c r="C134" s="65" t="s">
        <v>38</v>
      </c>
      <c r="D134" s="24"/>
      <c r="E134" s="32">
        <v>20</v>
      </c>
      <c r="F134" s="28">
        <v>0</v>
      </c>
      <c r="G134" s="27">
        <v>9.5000000000000001E-2</v>
      </c>
      <c r="H134" s="28">
        <f t="shared" si="3"/>
        <v>0</v>
      </c>
      <c r="I134" s="29">
        <f t="shared" si="4"/>
        <v>0</v>
      </c>
    </row>
    <row r="135" spans="1:9" ht="15.75" customHeight="1">
      <c r="A135" s="22">
        <f t="shared" si="2"/>
        <v>117</v>
      </c>
      <c r="B135" s="49" t="s">
        <v>707</v>
      </c>
      <c r="C135" s="65" t="s">
        <v>38</v>
      </c>
      <c r="D135" s="24"/>
      <c r="E135" s="32">
        <v>50</v>
      </c>
      <c r="F135" s="28">
        <v>0</v>
      </c>
      <c r="G135" s="27">
        <v>9.5000000000000001E-2</v>
      </c>
      <c r="H135" s="28">
        <f t="shared" si="3"/>
        <v>0</v>
      </c>
      <c r="I135" s="29">
        <f t="shared" si="4"/>
        <v>0</v>
      </c>
    </row>
    <row r="136" spans="1:9" ht="15.75" customHeight="1">
      <c r="A136" s="22">
        <f t="shared" si="2"/>
        <v>118</v>
      </c>
      <c r="B136" s="124" t="s">
        <v>708</v>
      </c>
      <c r="C136" s="65" t="s">
        <v>38</v>
      </c>
      <c r="D136" s="24"/>
      <c r="E136" s="32">
        <v>80</v>
      </c>
      <c r="F136" s="28">
        <v>0</v>
      </c>
      <c r="G136" s="27">
        <v>9.5000000000000001E-2</v>
      </c>
      <c r="H136" s="28">
        <f t="shared" si="3"/>
        <v>0</v>
      </c>
      <c r="I136" s="29">
        <f t="shared" si="4"/>
        <v>0</v>
      </c>
    </row>
    <row r="137" spans="1:9" ht="15.75" customHeight="1">
      <c r="A137" s="22">
        <f t="shared" si="2"/>
        <v>119</v>
      </c>
      <c r="B137" s="125" t="s">
        <v>854</v>
      </c>
      <c r="C137" s="65" t="s">
        <v>38</v>
      </c>
      <c r="D137" s="24"/>
      <c r="E137" s="32">
        <v>24</v>
      </c>
      <c r="F137" s="28">
        <v>0</v>
      </c>
      <c r="G137" s="27">
        <v>9.5000000000000001E-2</v>
      </c>
      <c r="H137" s="28">
        <f t="shared" si="3"/>
        <v>0</v>
      </c>
      <c r="I137" s="29">
        <f t="shared" si="4"/>
        <v>0</v>
      </c>
    </row>
    <row r="138" spans="1:9" ht="15.75" customHeight="1">
      <c r="A138" s="22">
        <f t="shared" si="2"/>
        <v>120</v>
      </c>
      <c r="B138" s="49" t="s">
        <v>709</v>
      </c>
      <c r="C138" s="65" t="s">
        <v>38</v>
      </c>
      <c r="D138" s="24"/>
      <c r="E138" s="32">
        <v>20</v>
      </c>
      <c r="F138" s="28">
        <v>0</v>
      </c>
      <c r="G138" s="27">
        <v>9.5000000000000001E-2</v>
      </c>
      <c r="H138" s="28">
        <f t="shared" si="3"/>
        <v>0</v>
      </c>
      <c r="I138" s="29">
        <f t="shared" si="4"/>
        <v>0</v>
      </c>
    </row>
    <row r="139" spans="1:9" ht="15.75" customHeight="1">
      <c r="A139" s="22">
        <f t="shared" si="2"/>
        <v>121</v>
      </c>
      <c r="B139" s="49" t="s">
        <v>710</v>
      </c>
      <c r="C139" s="65" t="s">
        <v>38</v>
      </c>
      <c r="D139" s="105"/>
      <c r="E139" s="32">
        <v>10</v>
      </c>
      <c r="F139" s="28">
        <v>0</v>
      </c>
      <c r="G139" s="27">
        <v>9.5000000000000001E-2</v>
      </c>
      <c r="H139" s="28">
        <f t="shared" si="3"/>
        <v>0</v>
      </c>
      <c r="I139" s="29">
        <f t="shared" si="4"/>
        <v>0</v>
      </c>
    </row>
    <row r="140" spans="1:9" ht="15.75" customHeight="1">
      <c r="A140" s="22">
        <f t="shared" si="2"/>
        <v>122</v>
      </c>
      <c r="B140" s="49" t="s">
        <v>711</v>
      </c>
      <c r="C140" s="65" t="s">
        <v>38</v>
      </c>
      <c r="D140" s="105"/>
      <c r="E140" s="32">
        <v>35</v>
      </c>
      <c r="F140" s="28">
        <v>0</v>
      </c>
      <c r="G140" s="27">
        <v>9.5000000000000001E-2</v>
      </c>
      <c r="H140" s="28">
        <f t="shared" si="3"/>
        <v>0</v>
      </c>
      <c r="I140" s="29">
        <f t="shared" si="4"/>
        <v>0</v>
      </c>
    </row>
    <row r="141" spans="1:9" ht="15.75" customHeight="1">
      <c r="A141" s="22">
        <f t="shared" si="2"/>
        <v>123</v>
      </c>
      <c r="B141" s="125" t="s">
        <v>712</v>
      </c>
      <c r="C141" s="65" t="s">
        <v>38</v>
      </c>
      <c r="D141" s="105"/>
      <c r="E141" s="32">
        <v>10</v>
      </c>
      <c r="F141" s="28">
        <v>0</v>
      </c>
      <c r="G141" s="27">
        <v>9.5000000000000001E-2</v>
      </c>
      <c r="H141" s="28">
        <f t="shared" si="3"/>
        <v>0</v>
      </c>
      <c r="I141" s="29">
        <f t="shared" si="4"/>
        <v>0</v>
      </c>
    </row>
    <row r="142" spans="1:9" ht="15.75" customHeight="1">
      <c r="A142" s="22">
        <f t="shared" si="2"/>
        <v>124</v>
      </c>
      <c r="B142" s="125" t="s">
        <v>713</v>
      </c>
      <c r="C142" s="65" t="s">
        <v>38</v>
      </c>
      <c r="D142" s="105"/>
      <c r="E142" s="32">
        <v>110</v>
      </c>
      <c r="F142" s="28">
        <v>0</v>
      </c>
      <c r="G142" s="27">
        <v>9.5000000000000001E-2</v>
      </c>
      <c r="H142" s="28">
        <f t="shared" si="3"/>
        <v>0</v>
      </c>
      <c r="I142" s="29">
        <f t="shared" si="4"/>
        <v>0</v>
      </c>
    </row>
    <row r="143" spans="1:9" ht="15.75" customHeight="1">
      <c r="A143" s="22">
        <f t="shared" si="2"/>
        <v>125</v>
      </c>
      <c r="B143" s="49" t="s">
        <v>714</v>
      </c>
      <c r="C143" s="24" t="s">
        <v>22</v>
      </c>
      <c r="D143" s="24"/>
      <c r="E143" s="32">
        <v>15</v>
      </c>
      <c r="F143" s="28">
        <v>0</v>
      </c>
      <c r="G143" s="27">
        <v>9.5000000000000001E-2</v>
      </c>
      <c r="H143" s="28">
        <f t="shared" si="3"/>
        <v>0</v>
      </c>
      <c r="I143" s="29">
        <f t="shared" si="4"/>
        <v>0</v>
      </c>
    </row>
    <row r="144" spans="1:9" ht="15.75" customHeight="1">
      <c r="A144" s="22">
        <f t="shared" si="2"/>
        <v>126</v>
      </c>
      <c r="B144" s="106" t="s">
        <v>715</v>
      </c>
      <c r="C144" s="24" t="s">
        <v>38</v>
      </c>
      <c r="D144" s="24"/>
      <c r="E144" s="32">
        <v>48</v>
      </c>
      <c r="F144" s="28">
        <v>0</v>
      </c>
      <c r="G144" s="27">
        <v>9.5000000000000001E-2</v>
      </c>
      <c r="H144" s="28">
        <f t="shared" si="3"/>
        <v>0</v>
      </c>
      <c r="I144" s="29">
        <f t="shared" si="4"/>
        <v>0</v>
      </c>
    </row>
    <row r="145" spans="1:9" ht="15.75" customHeight="1">
      <c r="A145" s="22">
        <f t="shared" si="2"/>
        <v>127</v>
      </c>
      <c r="B145" s="53" t="s">
        <v>716</v>
      </c>
      <c r="C145" s="24" t="s">
        <v>38</v>
      </c>
      <c r="D145" s="24"/>
      <c r="E145" s="32">
        <v>1</v>
      </c>
      <c r="F145" s="28">
        <v>0</v>
      </c>
      <c r="G145" s="27">
        <v>9.5000000000000001E-2</v>
      </c>
      <c r="H145" s="28">
        <f t="shared" si="3"/>
        <v>0</v>
      </c>
      <c r="I145" s="29">
        <f t="shared" si="4"/>
        <v>0</v>
      </c>
    </row>
    <row r="146" spans="1:9" ht="15.75" customHeight="1">
      <c r="A146" s="22">
        <f t="shared" si="2"/>
        <v>128</v>
      </c>
      <c r="B146" s="53" t="s">
        <v>717</v>
      </c>
      <c r="C146" s="24" t="s">
        <v>38</v>
      </c>
      <c r="D146" s="24"/>
      <c r="E146" s="32">
        <v>1</v>
      </c>
      <c r="F146" s="28">
        <v>0</v>
      </c>
      <c r="G146" s="27">
        <v>9.5000000000000001E-2</v>
      </c>
      <c r="H146" s="28">
        <f t="shared" si="3"/>
        <v>0</v>
      </c>
      <c r="I146" s="29">
        <f t="shared" si="4"/>
        <v>0</v>
      </c>
    </row>
    <row r="147" spans="1:9" ht="15.75" customHeight="1">
      <c r="A147" s="22">
        <f t="shared" si="2"/>
        <v>129</v>
      </c>
      <c r="B147" s="53" t="s">
        <v>718</v>
      </c>
      <c r="C147" s="24" t="s">
        <v>38</v>
      </c>
      <c r="D147" s="24"/>
      <c r="E147" s="32">
        <v>2</v>
      </c>
      <c r="F147" s="28">
        <v>0</v>
      </c>
      <c r="G147" s="27">
        <v>9.5000000000000001E-2</v>
      </c>
      <c r="H147" s="28">
        <f t="shared" si="3"/>
        <v>0</v>
      </c>
      <c r="I147" s="29">
        <f t="shared" si="4"/>
        <v>0</v>
      </c>
    </row>
    <row r="148" spans="1:9" ht="15.75" customHeight="1">
      <c r="A148" s="22">
        <f t="shared" si="2"/>
        <v>130</v>
      </c>
      <c r="B148" s="125" t="s">
        <v>719</v>
      </c>
      <c r="C148" s="24" t="s">
        <v>38</v>
      </c>
      <c r="D148" s="24"/>
      <c r="E148" s="32">
        <v>8</v>
      </c>
      <c r="F148" s="28">
        <v>0</v>
      </c>
      <c r="G148" s="27">
        <v>9.5000000000000001E-2</v>
      </c>
      <c r="H148" s="28">
        <f t="shared" si="3"/>
        <v>0</v>
      </c>
      <c r="I148" s="29">
        <f t="shared" si="4"/>
        <v>0</v>
      </c>
    </row>
    <row r="149" spans="1:9" ht="15.75" customHeight="1">
      <c r="A149" s="22">
        <f t="shared" si="2"/>
        <v>131</v>
      </c>
      <c r="B149" s="53" t="s">
        <v>720</v>
      </c>
      <c r="C149" s="24" t="s">
        <v>38</v>
      </c>
      <c r="D149" s="24"/>
      <c r="E149" s="32">
        <v>4</v>
      </c>
      <c r="F149" s="28">
        <v>0</v>
      </c>
      <c r="G149" s="27">
        <v>9.5000000000000001E-2</v>
      </c>
      <c r="H149" s="28">
        <f t="shared" si="3"/>
        <v>0</v>
      </c>
      <c r="I149" s="29">
        <f t="shared" si="4"/>
        <v>0</v>
      </c>
    </row>
    <row r="150" spans="1:9" ht="15.75" customHeight="1">
      <c r="A150" s="22">
        <f t="shared" si="2"/>
        <v>132</v>
      </c>
      <c r="B150" s="53" t="s">
        <v>721</v>
      </c>
      <c r="C150" s="24" t="s">
        <v>38</v>
      </c>
      <c r="D150" s="24"/>
      <c r="E150" s="32">
        <v>15</v>
      </c>
      <c r="F150" s="28">
        <v>0</v>
      </c>
      <c r="G150" s="27">
        <v>9.5000000000000001E-2</v>
      </c>
      <c r="H150" s="28">
        <f t="shared" si="3"/>
        <v>0</v>
      </c>
      <c r="I150" s="29">
        <f t="shared" si="4"/>
        <v>0</v>
      </c>
    </row>
    <row r="151" spans="1:9" ht="15.75" customHeight="1">
      <c r="A151" s="22">
        <f t="shared" si="2"/>
        <v>133</v>
      </c>
      <c r="B151" s="53" t="s">
        <v>722</v>
      </c>
      <c r="C151" s="24" t="s">
        <v>38</v>
      </c>
      <c r="D151" s="24"/>
      <c r="E151" s="32">
        <v>3</v>
      </c>
      <c r="F151" s="28">
        <v>0</v>
      </c>
      <c r="G151" s="27">
        <v>9.5000000000000001E-2</v>
      </c>
      <c r="H151" s="28">
        <f t="shared" si="3"/>
        <v>0</v>
      </c>
      <c r="I151" s="29">
        <f t="shared" si="4"/>
        <v>0</v>
      </c>
    </row>
    <row r="152" spans="1:9" ht="15.75" customHeight="1">
      <c r="A152" s="22">
        <f t="shared" si="2"/>
        <v>134</v>
      </c>
      <c r="B152" s="33" t="s">
        <v>855</v>
      </c>
      <c r="C152" s="65" t="s">
        <v>68</v>
      </c>
      <c r="D152" s="24"/>
      <c r="E152" s="25">
        <v>60</v>
      </c>
      <c r="F152" s="28">
        <v>0</v>
      </c>
      <c r="G152" s="27">
        <v>9.5000000000000001E-2</v>
      </c>
      <c r="H152" s="28">
        <f t="shared" si="3"/>
        <v>0</v>
      </c>
      <c r="I152" s="29">
        <f t="shared" si="4"/>
        <v>0</v>
      </c>
    </row>
    <row r="153" spans="1:9" ht="15.75" customHeight="1">
      <c r="A153" s="22">
        <f t="shared" si="2"/>
        <v>135</v>
      </c>
      <c r="B153" s="53" t="s">
        <v>723</v>
      </c>
      <c r="C153" s="24" t="s">
        <v>38</v>
      </c>
      <c r="D153" s="24"/>
      <c r="E153" s="32">
        <v>10</v>
      </c>
      <c r="F153" s="28">
        <v>0</v>
      </c>
      <c r="G153" s="27">
        <v>9.5000000000000001E-2</v>
      </c>
      <c r="H153" s="28">
        <f t="shared" si="3"/>
        <v>0</v>
      </c>
      <c r="I153" s="29">
        <f t="shared" si="4"/>
        <v>0</v>
      </c>
    </row>
    <row r="154" spans="1:9" ht="15.75" customHeight="1">
      <c r="A154" s="22">
        <f t="shared" si="2"/>
        <v>136</v>
      </c>
      <c r="B154" s="33" t="s">
        <v>856</v>
      </c>
      <c r="C154" s="65" t="s">
        <v>68</v>
      </c>
      <c r="D154" s="24"/>
      <c r="E154" s="25">
        <v>5</v>
      </c>
      <c r="F154" s="28">
        <v>0</v>
      </c>
      <c r="G154" s="27">
        <v>9.5000000000000001E-2</v>
      </c>
      <c r="H154" s="28">
        <f t="shared" si="3"/>
        <v>0</v>
      </c>
      <c r="I154" s="29">
        <f t="shared" si="4"/>
        <v>0</v>
      </c>
    </row>
    <row r="155" spans="1:9" ht="15.75" customHeight="1">
      <c r="A155" s="22">
        <f t="shared" si="2"/>
        <v>137</v>
      </c>
      <c r="B155" s="33" t="s">
        <v>724</v>
      </c>
      <c r="C155" s="65" t="s">
        <v>38</v>
      </c>
      <c r="D155" s="24"/>
      <c r="E155" s="25">
        <v>1</v>
      </c>
      <c r="F155" s="28">
        <v>0</v>
      </c>
      <c r="G155" s="27">
        <v>9.5000000000000001E-2</v>
      </c>
      <c r="H155" s="28">
        <f t="shared" si="3"/>
        <v>0</v>
      </c>
      <c r="I155" s="29">
        <f t="shared" si="4"/>
        <v>0</v>
      </c>
    </row>
    <row r="156" spans="1:9" ht="15.75" customHeight="1">
      <c r="A156" s="22">
        <f t="shared" si="2"/>
        <v>138</v>
      </c>
      <c r="B156" s="107" t="s">
        <v>725</v>
      </c>
      <c r="C156" s="108" t="s">
        <v>26</v>
      </c>
      <c r="D156" s="24"/>
      <c r="E156" s="25">
        <v>1</v>
      </c>
      <c r="F156" s="28">
        <v>0</v>
      </c>
      <c r="G156" s="27">
        <v>9.5000000000000001E-2</v>
      </c>
      <c r="H156" s="28">
        <f t="shared" si="3"/>
        <v>0</v>
      </c>
      <c r="I156" s="29">
        <f t="shared" si="4"/>
        <v>0</v>
      </c>
    </row>
    <row r="157" spans="1:9" ht="15.75" customHeight="1">
      <c r="A157" s="22">
        <f t="shared" si="2"/>
        <v>139</v>
      </c>
      <c r="B157" s="107" t="s">
        <v>726</v>
      </c>
      <c r="C157" s="108" t="s">
        <v>26</v>
      </c>
      <c r="D157" s="24"/>
      <c r="E157" s="25">
        <v>1</v>
      </c>
      <c r="F157" s="28">
        <v>0</v>
      </c>
      <c r="G157" s="27">
        <v>9.5000000000000001E-2</v>
      </c>
      <c r="H157" s="28">
        <f t="shared" si="3"/>
        <v>0</v>
      </c>
      <c r="I157" s="29">
        <f t="shared" si="4"/>
        <v>0</v>
      </c>
    </row>
    <row r="158" spans="1:9" ht="27" customHeight="1">
      <c r="A158" s="22">
        <f t="shared" si="2"/>
        <v>140</v>
      </c>
      <c r="B158" s="107" t="s">
        <v>727</v>
      </c>
      <c r="C158" s="108" t="s">
        <v>26</v>
      </c>
      <c r="D158" s="24"/>
      <c r="E158" s="25">
        <v>25</v>
      </c>
      <c r="F158" s="28">
        <v>0</v>
      </c>
      <c r="G158" s="27">
        <v>9.5000000000000001E-2</v>
      </c>
      <c r="H158" s="28">
        <f t="shared" si="3"/>
        <v>0</v>
      </c>
      <c r="I158" s="29">
        <f t="shared" si="4"/>
        <v>0</v>
      </c>
    </row>
    <row r="159" spans="1:9" ht="27" customHeight="1">
      <c r="A159" s="42">
        <v>141</v>
      </c>
      <c r="B159" s="107" t="s">
        <v>818</v>
      </c>
      <c r="C159" s="108" t="s">
        <v>26</v>
      </c>
      <c r="D159" s="24"/>
      <c r="E159" s="43">
        <v>6200</v>
      </c>
      <c r="F159" s="28">
        <v>0</v>
      </c>
      <c r="G159" s="27">
        <v>9.5000000000000001E-2</v>
      </c>
      <c r="H159" s="28">
        <f t="shared" si="3"/>
        <v>0</v>
      </c>
      <c r="I159" s="29">
        <f t="shared" si="4"/>
        <v>0</v>
      </c>
    </row>
    <row r="160" spans="1:9" ht="15.75" customHeight="1">
      <c r="A160" s="22">
        <v>142</v>
      </c>
      <c r="B160" s="49" t="s">
        <v>728</v>
      </c>
      <c r="C160" s="24" t="s">
        <v>26</v>
      </c>
      <c r="D160" s="24"/>
      <c r="E160" s="32">
        <v>300</v>
      </c>
      <c r="F160" s="28">
        <v>0</v>
      </c>
      <c r="G160" s="27">
        <v>9.5000000000000001E-2</v>
      </c>
      <c r="H160" s="28">
        <f t="shared" si="3"/>
        <v>0</v>
      </c>
      <c r="I160" s="29">
        <f t="shared" si="4"/>
        <v>0</v>
      </c>
    </row>
    <row r="161" spans="1:9" ht="15.75" customHeight="1">
      <c r="A161" s="22">
        <f t="shared" si="2"/>
        <v>143</v>
      </c>
      <c r="B161" s="49" t="s">
        <v>729</v>
      </c>
      <c r="C161" s="24" t="s">
        <v>26</v>
      </c>
      <c r="D161" s="24"/>
      <c r="E161" s="32">
        <v>300</v>
      </c>
      <c r="F161" s="28">
        <v>0</v>
      </c>
      <c r="G161" s="27">
        <v>9.5000000000000001E-2</v>
      </c>
      <c r="H161" s="28">
        <f t="shared" si="3"/>
        <v>0</v>
      </c>
      <c r="I161" s="29">
        <f t="shared" si="4"/>
        <v>0</v>
      </c>
    </row>
    <row r="162" spans="1:9" ht="15.75" customHeight="1">
      <c r="A162" s="22">
        <f t="shared" si="2"/>
        <v>144</v>
      </c>
      <c r="B162" s="124" t="s">
        <v>730</v>
      </c>
      <c r="C162" s="24" t="s">
        <v>26</v>
      </c>
      <c r="D162" s="24"/>
      <c r="E162" s="32">
        <v>300</v>
      </c>
      <c r="F162" s="28">
        <v>0</v>
      </c>
      <c r="G162" s="27">
        <v>9.5000000000000001E-2</v>
      </c>
      <c r="H162" s="28">
        <f t="shared" si="3"/>
        <v>0</v>
      </c>
      <c r="I162" s="29">
        <f t="shared" si="4"/>
        <v>0</v>
      </c>
    </row>
    <row r="163" spans="1:9" ht="15.75" customHeight="1">
      <c r="A163" s="22">
        <f t="shared" si="2"/>
        <v>145</v>
      </c>
      <c r="B163" s="124" t="s">
        <v>731</v>
      </c>
      <c r="C163" s="24" t="s">
        <v>26</v>
      </c>
      <c r="D163" s="24"/>
      <c r="E163" s="32">
        <v>300</v>
      </c>
      <c r="F163" s="28">
        <v>0</v>
      </c>
      <c r="G163" s="27">
        <v>9.5000000000000001E-2</v>
      </c>
      <c r="H163" s="28">
        <f t="shared" si="3"/>
        <v>0</v>
      </c>
      <c r="I163" s="29">
        <f t="shared" si="4"/>
        <v>0</v>
      </c>
    </row>
    <row r="164" spans="1:9" ht="15.75" customHeight="1">
      <c r="A164" s="22">
        <f t="shared" si="2"/>
        <v>146</v>
      </c>
      <c r="B164" s="49" t="s">
        <v>732</v>
      </c>
      <c r="C164" s="24" t="s">
        <v>26</v>
      </c>
      <c r="D164" s="24"/>
      <c r="E164" s="32">
        <v>300</v>
      </c>
      <c r="F164" s="28">
        <v>0</v>
      </c>
      <c r="G164" s="27">
        <v>9.5000000000000001E-2</v>
      </c>
      <c r="H164" s="28">
        <f t="shared" si="3"/>
        <v>0</v>
      </c>
      <c r="I164" s="29">
        <f t="shared" si="4"/>
        <v>0</v>
      </c>
    </row>
    <row r="165" spans="1:9" ht="15.75" customHeight="1">
      <c r="A165" s="22">
        <f t="shared" si="2"/>
        <v>147</v>
      </c>
      <c r="B165" s="23" t="s">
        <v>857</v>
      </c>
      <c r="C165" s="24" t="s">
        <v>26</v>
      </c>
      <c r="D165" s="24"/>
      <c r="E165" s="32">
        <v>300</v>
      </c>
      <c r="F165" s="28">
        <v>0</v>
      </c>
      <c r="G165" s="27">
        <v>9.5000000000000001E-2</v>
      </c>
      <c r="H165" s="28">
        <f t="shared" si="3"/>
        <v>0</v>
      </c>
      <c r="I165" s="29">
        <f t="shared" si="4"/>
        <v>0</v>
      </c>
    </row>
    <row r="166" spans="1:9" ht="15.75" customHeight="1">
      <c r="A166" s="22">
        <f t="shared" si="2"/>
        <v>148</v>
      </c>
      <c r="B166" s="125" t="s">
        <v>858</v>
      </c>
      <c r="C166" s="24" t="s">
        <v>26</v>
      </c>
      <c r="D166" s="24"/>
      <c r="E166" s="32">
        <v>3</v>
      </c>
      <c r="F166" s="28">
        <v>0</v>
      </c>
      <c r="G166" s="27">
        <v>9.5000000000000001E-2</v>
      </c>
      <c r="H166" s="28">
        <f t="shared" si="3"/>
        <v>0</v>
      </c>
      <c r="I166" s="29">
        <f t="shared" si="4"/>
        <v>0</v>
      </c>
    </row>
    <row r="167" spans="1:9" ht="15.75" customHeight="1">
      <c r="A167" s="22">
        <f t="shared" si="2"/>
        <v>149</v>
      </c>
      <c r="B167" s="125" t="s">
        <v>859</v>
      </c>
      <c r="C167" s="24" t="s">
        <v>26</v>
      </c>
      <c r="D167" s="24"/>
      <c r="E167" s="32">
        <v>6</v>
      </c>
      <c r="F167" s="28">
        <v>0</v>
      </c>
      <c r="G167" s="27">
        <v>9.5000000000000001E-2</v>
      </c>
      <c r="H167" s="28">
        <f t="shared" si="3"/>
        <v>0</v>
      </c>
      <c r="I167" s="29">
        <f t="shared" si="4"/>
        <v>0</v>
      </c>
    </row>
    <row r="168" spans="1:9" ht="15.75" customHeight="1">
      <c r="A168" s="22">
        <f t="shared" si="2"/>
        <v>150</v>
      </c>
      <c r="B168" s="23" t="s">
        <v>733</v>
      </c>
      <c r="C168" s="24" t="s">
        <v>38</v>
      </c>
      <c r="D168" s="24"/>
      <c r="E168" s="32">
        <v>4</v>
      </c>
      <c r="F168" s="28">
        <v>0</v>
      </c>
      <c r="G168" s="27">
        <v>9.5000000000000001E-2</v>
      </c>
      <c r="H168" s="28">
        <f t="shared" si="3"/>
        <v>0</v>
      </c>
      <c r="I168" s="29">
        <f t="shared" si="4"/>
        <v>0</v>
      </c>
    </row>
    <row r="169" spans="1:9" ht="15.75" customHeight="1">
      <c r="A169" s="22">
        <f t="shared" si="2"/>
        <v>151</v>
      </c>
      <c r="B169" s="23" t="s">
        <v>860</v>
      </c>
      <c r="C169" s="24" t="s">
        <v>26</v>
      </c>
      <c r="D169" s="24"/>
      <c r="E169" s="32">
        <v>300</v>
      </c>
      <c r="F169" s="28">
        <v>0</v>
      </c>
      <c r="G169" s="27">
        <v>9.5000000000000001E-2</v>
      </c>
      <c r="H169" s="28">
        <f t="shared" si="3"/>
        <v>0</v>
      </c>
      <c r="I169" s="29">
        <f t="shared" si="4"/>
        <v>0</v>
      </c>
    </row>
    <row r="170" spans="1:9" ht="15.75" customHeight="1">
      <c r="A170" s="22">
        <f t="shared" si="2"/>
        <v>152</v>
      </c>
      <c r="B170" s="125" t="s">
        <v>734</v>
      </c>
      <c r="C170" s="24" t="s">
        <v>38</v>
      </c>
      <c r="D170" s="24"/>
      <c r="E170" s="32">
        <v>5</v>
      </c>
      <c r="F170" s="28">
        <v>0</v>
      </c>
      <c r="G170" s="27">
        <v>9.5000000000000001E-2</v>
      </c>
      <c r="H170" s="28">
        <f t="shared" si="3"/>
        <v>0</v>
      </c>
      <c r="I170" s="29">
        <f t="shared" si="4"/>
        <v>0</v>
      </c>
    </row>
    <row r="171" spans="1:9" ht="15.75" customHeight="1">
      <c r="A171" s="22">
        <f t="shared" si="2"/>
        <v>153</v>
      </c>
      <c r="B171" s="125" t="s">
        <v>735</v>
      </c>
      <c r="C171" s="24" t="s">
        <v>38</v>
      </c>
      <c r="D171" s="24"/>
      <c r="E171" s="32">
        <v>320</v>
      </c>
      <c r="F171" s="28">
        <v>0</v>
      </c>
      <c r="G171" s="27">
        <v>9.5000000000000001E-2</v>
      </c>
      <c r="H171" s="28">
        <f t="shared" si="3"/>
        <v>0</v>
      </c>
      <c r="I171" s="29">
        <f t="shared" si="4"/>
        <v>0</v>
      </c>
    </row>
    <row r="172" spans="1:9" ht="15.75" customHeight="1">
      <c r="A172" s="22">
        <f t="shared" si="2"/>
        <v>154</v>
      </c>
      <c r="B172" s="23" t="s">
        <v>736</v>
      </c>
      <c r="C172" s="24" t="s">
        <v>26</v>
      </c>
      <c r="D172" s="24"/>
      <c r="E172" s="32">
        <v>5</v>
      </c>
      <c r="F172" s="28">
        <v>0</v>
      </c>
      <c r="G172" s="27">
        <v>9.5000000000000001E-2</v>
      </c>
      <c r="H172" s="28">
        <f t="shared" ref="H172:H199" si="5">PRODUCT(F172,1.095)</f>
        <v>0</v>
      </c>
      <c r="I172" s="29">
        <f t="shared" ref="I172:I199" si="6">PRODUCT(E172,H172)</f>
        <v>0</v>
      </c>
    </row>
    <row r="173" spans="1:9" ht="15.75" customHeight="1">
      <c r="A173" s="22">
        <f t="shared" si="2"/>
        <v>155</v>
      </c>
      <c r="B173" s="23" t="s">
        <v>737</v>
      </c>
      <c r="C173" s="24" t="s">
        <v>38</v>
      </c>
      <c r="D173" s="24"/>
      <c r="E173" s="32">
        <v>8</v>
      </c>
      <c r="F173" s="28">
        <v>0</v>
      </c>
      <c r="G173" s="27">
        <v>9.5000000000000001E-2</v>
      </c>
      <c r="H173" s="28">
        <f t="shared" si="5"/>
        <v>0</v>
      </c>
      <c r="I173" s="29">
        <f t="shared" si="6"/>
        <v>0</v>
      </c>
    </row>
    <row r="174" spans="1:9" ht="15.75" customHeight="1">
      <c r="A174" s="22">
        <f t="shared" si="2"/>
        <v>156</v>
      </c>
      <c r="B174" s="23" t="s">
        <v>738</v>
      </c>
      <c r="C174" s="24" t="s">
        <v>26</v>
      </c>
      <c r="D174" s="24"/>
      <c r="E174" s="32">
        <v>1</v>
      </c>
      <c r="F174" s="28">
        <v>0</v>
      </c>
      <c r="G174" s="27">
        <v>9.5000000000000001E-2</v>
      </c>
      <c r="H174" s="28">
        <f t="shared" si="5"/>
        <v>0</v>
      </c>
      <c r="I174" s="29">
        <f t="shared" si="6"/>
        <v>0</v>
      </c>
    </row>
    <row r="175" spans="1:9" ht="15.75" customHeight="1">
      <c r="A175" s="22">
        <f t="shared" si="2"/>
        <v>157</v>
      </c>
      <c r="B175" s="125" t="s">
        <v>739</v>
      </c>
      <c r="C175" s="24" t="s">
        <v>38</v>
      </c>
      <c r="D175" s="24"/>
      <c r="E175" s="32">
        <v>250</v>
      </c>
      <c r="F175" s="28">
        <v>0</v>
      </c>
      <c r="G175" s="27">
        <v>9.5000000000000001E-2</v>
      </c>
      <c r="H175" s="28">
        <f t="shared" si="5"/>
        <v>0</v>
      </c>
      <c r="I175" s="29">
        <f t="shared" si="6"/>
        <v>0</v>
      </c>
    </row>
    <row r="176" spans="1:9" ht="15.75" customHeight="1">
      <c r="A176" s="22">
        <f t="shared" si="2"/>
        <v>158</v>
      </c>
      <c r="B176" s="125" t="s">
        <v>740</v>
      </c>
      <c r="C176" s="24" t="s">
        <v>38</v>
      </c>
      <c r="D176" s="24"/>
      <c r="E176" s="32">
        <v>4</v>
      </c>
      <c r="F176" s="28">
        <v>0</v>
      </c>
      <c r="G176" s="27">
        <v>9.5000000000000001E-2</v>
      </c>
      <c r="H176" s="28">
        <f t="shared" si="5"/>
        <v>0</v>
      </c>
      <c r="I176" s="29">
        <f t="shared" si="6"/>
        <v>0</v>
      </c>
    </row>
    <row r="177" spans="1:9" ht="15.75" customHeight="1">
      <c r="A177" s="22">
        <f t="shared" si="2"/>
        <v>159</v>
      </c>
      <c r="B177" s="125" t="s">
        <v>741</v>
      </c>
      <c r="C177" s="24" t="s">
        <v>38</v>
      </c>
      <c r="D177" s="24"/>
      <c r="E177" s="32">
        <v>68</v>
      </c>
      <c r="F177" s="28">
        <v>0</v>
      </c>
      <c r="G177" s="27">
        <v>9.5000000000000001E-2</v>
      </c>
      <c r="H177" s="28">
        <f t="shared" si="5"/>
        <v>0</v>
      </c>
      <c r="I177" s="29">
        <f t="shared" si="6"/>
        <v>0</v>
      </c>
    </row>
    <row r="178" spans="1:9" ht="15.75" customHeight="1">
      <c r="A178" s="22">
        <f t="shared" si="2"/>
        <v>160</v>
      </c>
      <c r="B178" s="125" t="s">
        <v>742</v>
      </c>
      <c r="C178" s="24" t="s">
        <v>38</v>
      </c>
      <c r="D178" s="24"/>
      <c r="E178" s="32">
        <v>300</v>
      </c>
      <c r="F178" s="28">
        <v>0</v>
      </c>
      <c r="G178" s="27">
        <v>9.5000000000000001E-2</v>
      </c>
      <c r="H178" s="28">
        <f t="shared" si="5"/>
        <v>0</v>
      </c>
      <c r="I178" s="29">
        <f t="shared" si="6"/>
        <v>0</v>
      </c>
    </row>
    <row r="179" spans="1:9" ht="15.75" customHeight="1">
      <c r="A179" s="22">
        <f t="shared" si="2"/>
        <v>161</v>
      </c>
      <c r="B179" s="125" t="s">
        <v>743</v>
      </c>
      <c r="C179" s="24" t="s">
        <v>38</v>
      </c>
      <c r="D179" s="24"/>
      <c r="E179" s="32">
        <v>250</v>
      </c>
      <c r="F179" s="28">
        <v>0</v>
      </c>
      <c r="G179" s="27">
        <v>9.5000000000000001E-2</v>
      </c>
      <c r="H179" s="28">
        <f t="shared" si="5"/>
        <v>0</v>
      </c>
      <c r="I179" s="29">
        <f t="shared" si="6"/>
        <v>0</v>
      </c>
    </row>
    <row r="180" spans="1:9" ht="15.75" customHeight="1">
      <c r="A180" s="22">
        <f t="shared" si="2"/>
        <v>162</v>
      </c>
      <c r="B180" s="23" t="s">
        <v>744</v>
      </c>
      <c r="C180" s="24" t="s">
        <v>26</v>
      </c>
      <c r="D180" s="24"/>
      <c r="E180" s="32">
        <v>5</v>
      </c>
      <c r="F180" s="28">
        <v>0</v>
      </c>
      <c r="G180" s="27">
        <v>9.5000000000000001E-2</v>
      </c>
      <c r="H180" s="28">
        <f t="shared" si="5"/>
        <v>0</v>
      </c>
      <c r="I180" s="29">
        <f t="shared" si="6"/>
        <v>0</v>
      </c>
    </row>
    <row r="181" spans="1:9" ht="15.75" customHeight="1">
      <c r="A181" s="22">
        <f t="shared" si="2"/>
        <v>163</v>
      </c>
      <c r="B181" s="23" t="s">
        <v>745</v>
      </c>
      <c r="C181" s="24" t="s">
        <v>26</v>
      </c>
      <c r="D181" s="24"/>
      <c r="E181" s="32">
        <v>1</v>
      </c>
      <c r="F181" s="28">
        <v>0</v>
      </c>
      <c r="G181" s="27">
        <v>9.5000000000000001E-2</v>
      </c>
      <c r="H181" s="28">
        <f t="shared" si="5"/>
        <v>0</v>
      </c>
      <c r="I181" s="29">
        <f t="shared" si="6"/>
        <v>0</v>
      </c>
    </row>
    <row r="182" spans="1:9" ht="15.75" customHeight="1">
      <c r="A182" s="22">
        <f t="shared" si="2"/>
        <v>164</v>
      </c>
      <c r="B182" s="125" t="s">
        <v>746</v>
      </c>
      <c r="C182" s="24" t="s">
        <v>26</v>
      </c>
      <c r="D182" s="24"/>
      <c r="E182" s="32">
        <v>2520</v>
      </c>
      <c r="F182" s="28">
        <v>0</v>
      </c>
      <c r="G182" s="27">
        <v>9.5000000000000001E-2</v>
      </c>
      <c r="H182" s="28">
        <f t="shared" si="5"/>
        <v>0</v>
      </c>
      <c r="I182" s="29">
        <f t="shared" si="6"/>
        <v>0</v>
      </c>
    </row>
    <row r="183" spans="1:9" ht="15.75" customHeight="1">
      <c r="A183" s="22">
        <f t="shared" si="2"/>
        <v>165</v>
      </c>
      <c r="B183" s="125" t="s">
        <v>747</v>
      </c>
      <c r="C183" s="24" t="s">
        <v>26</v>
      </c>
      <c r="D183" s="24"/>
      <c r="E183" s="32">
        <v>520</v>
      </c>
      <c r="F183" s="28">
        <v>0</v>
      </c>
      <c r="G183" s="27">
        <v>9.5000000000000001E-2</v>
      </c>
      <c r="H183" s="28">
        <f t="shared" si="5"/>
        <v>0</v>
      </c>
      <c r="I183" s="29">
        <f t="shared" si="6"/>
        <v>0</v>
      </c>
    </row>
    <row r="184" spans="1:9" ht="15.75" customHeight="1">
      <c r="A184" s="22">
        <f t="shared" si="2"/>
        <v>166</v>
      </c>
      <c r="B184" s="125" t="s">
        <v>862</v>
      </c>
      <c r="C184" s="24" t="s">
        <v>26</v>
      </c>
      <c r="D184" s="24"/>
      <c r="E184" s="32">
        <v>8</v>
      </c>
      <c r="F184" s="28">
        <v>0</v>
      </c>
      <c r="G184" s="27">
        <v>9.5000000000000001E-2</v>
      </c>
      <c r="H184" s="28">
        <f t="shared" si="5"/>
        <v>0</v>
      </c>
      <c r="I184" s="29">
        <f t="shared" si="6"/>
        <v>0</v>
      </c>
    </row>
    <row r="185" spans="1:9" ht="15.75" customHeight="1">
      <c r="A185" s="22">
        <f t="shared" si="2"/>
        <v>167</v>
      </c>
      <c r="B185" s="125" t="s">
        <v>861</v>
      </c>
      <c r="C185" s="24" t="s">
        <v>26</v>
      </c>
      <c r="D185" s="24"/>
      <c r="E185" s="32">
        <v>12</v>
      </c>
      <c r="F185" s="28">
        <v>0</v>
      </c>
      <c r="G185" s="27">
        <v>9.5000000000000001E-2</v>
      </c>
      <c r="H185" s="28">
        <f t="shared" si="5"/>
        <v>0</v>
      </c>
      <c r="I185" s="29">
        <f t="shared" si="6"/>
        <v>0</v>
      </c>
    </row>
    <row r="186" spans="1:9" ht="15.75" customHeight="1">
      <c r="A186" s="22">
        <f t="shared" si="2"/>
        <v>168</v>
      </c>
      <c r="B186" s="125" t="s">
        <v>748</v>
      </c>
      <c r="C186" s="24" t="s">
        <v>26</v>
      </c>
      <c r="D186" s="24"/>
      <c r="E186" s="32">
        <v>400</v>
      </c>
      <c r="F186" s="28">
        <v>0</v>
      </c>
      <c r="G186" s="27">
        <v>9.5000000000000001E-2</v>
      </c>
      <c r="H186" s="28">
        <f t="shared" si="5"/>
        <v>0</v>
      </c>
      <c r="I186" s="29">
        <f t="shared" si="6"/>
        <v>0</v>
      </c>
    </row>
    <row r="187" spans="1:9" ht="15.75" customHeight="1">
      <c r="A187" s="22">
        <f t="shared" si="2"/>
        <v>169</v>
      </c>
      <c r="B187" s="125" t="s">
        <v>749</v>
      </c>
      <c r="C187" s="24" t="s">
        <v>38</v>
      </c>
      <c r="D187" s="24"/>
      <c r="E187" s="32">
        <v>16</v>
      </c>
      <c r="F187" s="28">
        <v>0</v>
      </c>
      <c r="G187" s="27">
        <v>9.5000000000000001E-2</v>
      </c>
      <c r="H187" s="28">
        <f t="shared" si="5"/>
        <v>0</v>
      </c>
      <c r="I187" s="29">
        <f t="shared" si="6"/>
        <v>0</v>
      </c>
    </row>
    <row r="188" spans="1:9" ht="15.75" customHeight="1">
      <c r="A188" s="22">
        <f t="shared" si="2"/>
        <v>170</v>
      </c>
      <c r="B188" s="125" t="s">
        <v>750</v>
      </c>
      <c r="C188" s="24" t="s">
        <v>26</v>
      </c>
      <c r="D188" s="24"/>
      <c r="E188" s="32">
        <v>6</v>
      </c>
      <c r="F188" s="28">
        <v>0</v>
      </c>
      <c r="G188" s="27">
        <v>9.5000000000000001E-2</v>
      </c>
      <c r="H188" s="28">
        <f t="shared" si="5"/>
        <v>0</v>
      </c>
      <c r="I188" s="29">
        <f t="shared" si="6"/>
        <v>0</v>
      </c>
    </row>
    <row r="189" spans="1:9" ht="15.75" customHeight="1">
      <c r="A189" s="22">
        <f t="shared" si="2"/>
        <v>171</v>
      </c>
      <c r="B189" s="125" t="s">
        <v>787</v>
      </c>
      <c r="C189" s="24" t="s">
        <v>26</v>
      </c>
      <c r="D189" s="24"/>
      <c r="E189" s="32">
        <v>5000</v>
      </c>
      <c r="F189" s="28">
        <v>0</v>
      </c>
      <c r="G189" s="27">
        <v>9.5000000000000001E-2</v>
      </c>
      <c r="H189" s="28">
        <f t="shared" si="5"/>
        <v>0</v>
      </c>
      <c r="I189" s="29">
        <f t="shared" si="6"/>
        <v>0</v>
      </c>
    </row>
    <row r="190" spans="1:9" ht="15.75" customHeight="1">
      <c r="A190" s="22">
        <f t="shared" si="2"/>
        <v>172</v>
      </c>
      <c r="B190" s="23" t="s">
        <v>751</v>
      </c>
      <c r="C190" s="24" t="s">
        <v>26</v>
      </c>
      <c r="D190" s="24"/>
      <c r="E190" s="32">
        <v>11</v>
      </c>
      <c r="F190" s="28">
        <v>0</v>
      </c>
      <c r="G190" s="27">
        <v>9.5000000000000001E-2</v>
      </c>
      <c r="H190" s="28">
        <f t="shared" si="5"/>
        <v>0</v>
      </c>
      <c r="I190" s="29">
        <f t="shared" si="6"/>
        <v>0</v>
      </c>
    </row>
    <row r="191" spans="1:9" ht="15.75" customHeight="1">
      <c r="A191" s="22">
        <f t="shared" si="2"/>
        <v>173</v>
      </c>
      <c r="B191" s="23" t="s">
        <v>752</v>
      </c>
      <c r="C191" s="24" t="s">
        <v>26</v>
      </c>
      <c r="D191" s="24"/>
      <c r="E191" s="32">
        <v>10</v>
      </c>
      <c r="F191" s="28">
        <v>0</v>
      </c>
      <c r="G191" s="27">
        <v>9.5000000000000001E-2</v>
      </c>
      <c r="H191" s="28">
        <f t="shared" si="5"/>
        <v>0</v>
      </c>
      <c r="I191" s="29">
        <f t="shared" si="6"/>
        <v>0</v>
      </c>
    </row>
    <row r="192" spans="1:9" ht="15.75" customHeight="1">
      <c r="A192" s="22">
        <f t="shared" si="2"/>
        <v>174</v>
      </c>
      <c r="B192" s="125" t="s">
        <v>753</v>
      </c>
      <c r="C192" s="24" t="s">
        <v>26</v>
      </c>
      <c r="D192" s="24"/>
      <c r="E192" s="32">
        <v>12</v>
      </c>
      <c r="F192" s="28">
        <v>0</v>
      </c>
      <c r="G192" s="27">
        <v>9.5000000000000001E-2</v>
      </c>
      <c r="H192" s="28">
        <f t="shared" si="5"/>
        <v>0</v>
      </c>
      <c r="I192" s="29">
        <f t="shared" si="6"/>
        <v>0</v>
      </c>
    </row>
    <row r="193" spans="1:9" ht="15.75" customHeight="1">
      <c r="A193" s="22">
        <f t="shared" si="2"/>
        <v>175</v>
      </c>
      <c r="B193" s="125" t="s">
        <v>754</v>
      </c>
      <c r="C193" s="24" t="s">
        <v>38</v>
      </c>
      <c r="D193" s="24"/>
      <c r="E193" s="32">
        <v>450</v>
      </c>
      <c r="F193" s="28">
        <v>0</v>
      </c>
      <c r="G193" s="27">
        <v>9.5000000000000001E-2</v>
      </c>
      <c r="H193" s="28">
        <f t="shared" si="5"/>
        <v>0</v>
      </c>
      <c r="I193" s="29">
        <f t="shared" si="6"/>
        <v>0</v>
      </c>
    </row>
    <row r="194" spans="1:9" ht="15.75" customHeight="1">
      <c r="A194" s="22">
        <f t="shared" si="2"/>
        <v>176</v>
      </c>
      <c r="B194" s="125" t="s">
        <v>755</v>
      </c>
      <c r="C194" s="24" t="s">
        <v>38</v>
      </c>
      <c r="D194" s="24"/>
      <c r="E194" s="32">
        <v>160</v>
      </c>
      <c r="F194" s="28">
        <v>0</v>
      </c>
      <c r="G194" s="27">
        <v>9.5000000000000001E-2</v>
      </c>
      <c r="H194" s="28">
        <f t="shared" si="5"/>
        <v>0</v>
      </c>
      <c r="I194" s="29">
        <f t="shared" si="6"/>
        <v>0</v>
      </c>
    </row>
    <row r="195" spans="1:9" ht="15.75" customHeight="1">
      <c r="A195" s="22">
        <f t="shared" si="2"/>
        <v>177</v>
      </c>
      <c r="B195" s="125" t="s">
        <v>756</v>
      </c>
      <c r="C195" s="24" t="s">
        <v>26</v>
      </c>
      <c r="D195" s="24"/>
      <c r="E195" s="32">
        <v>40</v>
      </c>
      <c r="F195" s="28">
        <v>0</v>
      </c>
      <c r="G195" s="27">
        <v>9.5000000000000001E-2</v>
      </c>
      <c r="H195" s="28">
        <f t="shared" si="5"/>
        <v>0</v>
      </c>
      <c r="I195" s="29">
        <f t="shared" si="6"/>
        <v>0</v>
      </c>
    </row>
    <row r="196" spans="1:9" ht="15.75" customHeight="1">
      <c r="A196" s="22">
        <f t="shared" si="2"/>
        <v>178</v>
      </c>
      <c r="B196" s="23" t="s">
        <v>757</v>
      </c>
      <c r="C196" s="24" t="s">
        <v>38</v>
      </c>
      <c r="D196" s="24"/>
      <c r="E196" s="32">
        <v>40</v>
      </c>
      <c r="F196" s="28">
        <v>0</v>
      </c>
      <c r="G196" s="27">
        <v>9.5000000000000001E-2</v>
      </c>
      <c r="H196" s="28">
        <f t="shared" si="5"/>
        <v>0</v>
      </c>
      <c r="I196" s="29">
        <f t="shared" si="6"/>
        <v>0</v>
      </c>
    </row>
    <row r="197" spans="1:9" ht="15.75" customHeight="1">
      <c r="A197" s="22">
        <f t="shared" si="2"/>
        <v>179</v>
      </c>
      <c r="B197" s="23" t="s">
        <v>758</v>
      </c>
      <c r="C197" s="24" t="s">
        <v>38</v>
      </c>
      <c r="D197" s="24"/>
      <c r="E197" s="32">
        <v>10</v>
      </c>
      <c r="F197" s="28">
        <v>0</v>
      </c>
      <c r="G197" s="27">
        <v>9.5000000000000001E-2</v>
      </c>
      <c r="H197" s="28">
        <f t="shared" si="5"/>
        <v>0</v>
      </c>
      <c r="I197" s="29">
        <f t="shared" si="6"/>
        <v>0</v>
      </c>
    </row>
    <row r="198" spans="1:9" ht="15.75" customHeight="1">
      <c r="A198" s="22">
        <f t="shared" si="2"/>
        <v>180</v>
      </c>
      <c r="B198" s="23" t="s">
        <v>759</v>
      </c>
      <c r="C198" s="24" t="s">
        <v>38</v>
      </c>
      <c r="D198" s="24"/>
      <c r="E198" s="32">
        <v>25</v>
      </c>
      <c r="F198" s="28">
        <v>0</v>
      </c>
      <c r="G198" s="27">
        <v>9.5000000000000001E-2</v>
      </c>
      <c r="H198" s="28">
        <f t="shared" si="5"/>
        <v>0</v>
      </c>
      <c r="I198" s="29">
        <f t="shared" si="6"/>
        <v>0</v>
      </c>
    </row>
    <row r="199" spans="1:9" ht="15.75" customHeight="1">
      <c r="A199" s="22">
        <f t="shared" si="2"/>
        <v>181</v>
      </c>
      <c r="B199" s="125" t="s">
        <v>863</v>
      </c>
      <c r="C199" s="24" t="s">
        <v>26</v>
      </c>
      <c r="D199" s="24"/>
      <c r="E199" s="32">
        <v>35</v>
      </c>
      <c r="F199" s="28">
        <v>0</v>
      </c>
      <c r="G199" s="27">
        <v>9.5000000000000001E-2</v>
      </c>
      <c r="H199" s="28">
        <f t="shared" si="5"/>
        <v>0</v>
      </c>
      <c r="I199" s="29">
        <f t="shared" si="6"/>
        <v>0</v>
      </c>
    </row>
    <row r="200" spans="1:9" ht="15.75" customHeight="1">
      <c r="A200" s="109"/>
      <c r="B200" s="110" t="s">
        <v>760</v>
      </c>
      <c r="C200" s="111"/>
      <c r="D200" s="112"/>
      <c r="E200" s="112"/>
      <c r="F200" s="112"/>
      <c r="G200" s="112"/>
      <c r="H200" s="112"/>
      <c r="I200" s="113">
        <f>SUM(I19:I199)</f>
        <v>0</v>
      </c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5.75" customHeight="1">
      <c r="A202" s="39" t="s">
        <v>92</v>
      </c>
      <c r="B202" s="39"/>
      <c r="C202" s="39"/>
      <c r="D202" s="39"/>
      <c r="E202" s="39"/>
      <c r="F202" s="39"/>
      <c r="G202" s="39"/>
      <c r="H202" s="39"/>
      <c r="I202" s="39"/>
    </row>
    <row r="203" spans="1:9" ht="15.75" customHeight="1">
      <c r="A203" s="39" t="s">
        <v>93</v>
      </c>
      <c r="B203" s="39"/>
      <c r="C203" s="39"/>
      <c r="D203" s="39"/>
      <c r="E203" s="39"/>
      <c r="F203" s="39"/>
      <c r="G203" s="39"/>
      <c r="H203" s="39"/>
      <c r="I203" s="39"/>
    </row>
    <row r="204" spans="1:9" ht="15.75" customHeight="1">
      <c r="A204" s="39" t="s">
        <v>94</v>
      </c>
      <c r="B204" s="39"/>
      <c r="C204" s="39"/>
      <c r="D204" s="39"/>
      <c r="E204" s="39"/>
      <c r="F204" s="39"/>
      <c r="G204" s="39"/>
      <c r="H204" s="39"/>
      <c r="I204" s="39"/>
    </row>
    <row r="205" spans="1:9" ht="15.75" customHeight="1">
      <c r="A205" s="39" t="s">
        <v>95</v>
      </c>
      <c r="B205" s="39"/>
      <c r="C205" s="39"/>
      <c r="D205" s="39"/>
      <c r="E205" s="39"/>
      <c r="F205" s="39"/>
      <c r="G205" s="39"/>
      <c r="H205" s="39"/>
      <c r="I205" s="39"/>
    </row>
    <row r="206" spans="1:9" ht="15.75" customHeight="1">
      <c r="A206" s="39" t="s">
        <v>761</v>
      </c>
      <c r="B206" s="39"/>
      <c r="C206" s="39"/>
      <c r="D206" s="39"/>
      <c r="E206" s="39"/>
      <c r="F206" s="39"/>
      <c r="G206" s="39"/>
      <c r="H206" s="39"/>
      <c r="I206" s="39"/>
    </row>
    <row r="207" spans="1:9" ht="15.75" customHeight="1">
      <c r="A207" s="39"/>
      <c r="B207" s="39"/>
      <c r="C207" s="39"/>
      <c r="D207" s="39"/>
      <c r="E207" s="39"/>
      <c r="F207" s="39"/>
      <c r="G207" s="39"/>
      <c r="H207" s="39"/>
      <c r="I207" s="39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5.75" customHeight="1">
      <c r="A209" s="39" t="s">
        <v>96</v>
      </c>
      <c r="B209" s="39"/>
      <c r="C209" s="39"/>
      <c r="D209" s="45" t="s">
        <v>97</v>
      </c>
      <c r="E209" s="39"/>
      <c r="F209" s="39"/>
      <c r="G209" s="39" t="s">
        <v>98</v>
      </c>
      <c r="H209" s="39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 ht="14.4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 ht="14.4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 ht="14.4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 ht="14.4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Mleko in mlečni izdelki</vt:lpstr>
      <vt:lpstr>Bio mleko in mlečni izdelki</vt:lpstr>
      <vt:lpstr>Meso in mesni izdelki</vt:lpstr>
      <vt:lpstr>Kruh in pekovski izdelki</vt:lpstr>
      <vt:lpstr>Bio kruh in pekovsko pecivo</vt:lpstr>
      <vt:lpstr>Slaščice, keksi in podobno</vt:lpstr>
      <vt:lpstr>Južno sadje, domače sadje ...</vt:lpstr>
      <vt:lpstr>Eko sadje in zelenjava</vt:lpstr>
      <vt:lpstr>Zamrznjeni izdelki iz testa</vt:lpstr>
      <vt:lpstr>Konzervirana zelenjava in sadje</vt:lpstr>
      <vt:lpstr>Zmrznjena zelenjava in sadje</vt:lpstr>
      <vt:lpstr>Testenine </vt:lpstr>
      <vt:lpstr>Sadni sokovi in sirupi</vt:lpstr>
      <vt:lpstr>Ribe in ribji izdelki</vt:lpstr>
      <vt:lpstr>Dietni izdelki</vt:lpstr>
      <vt:lpstr>Jajca</vt:lpstr>
      <vt:lpstr>BIO jajca</vt:lpstr>
      <vt:lpstr>Splošno prehrambeno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Sabrina</cp:lastModifiedBy>
  <cp:lastPrinted>2016-01-13T09:12:05Z</cp:lastPrinted>
  <dcterms:created xsi:type="dcterms:W3CDTF">2016-01-07T18:49:16Z</dcterms:created>
  <dcterms:modified xsi:type="dcterms:W3CDTF">2020-04-03T09:03:12Z</dcterms:modified>
</cp:coreProperties>
</file>